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2. Statement of Financial Position\"/>
    </mc:Choice>
  </mc:AlternateContent>
  <xr:revisionPtr revIDLastSave="0" documentId="8_{71523CC7-5CA0-4B9A-8540-A5EEC9387F4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V44" i="2"/>
  <c r="N44" i="2"/>
  <c r="J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M37" i="2"/>
  <c r="M44" i="2" s="1"/>
  <c r="L37" i="2"/>
  <c r="L44" i="2" s="1"/>
  <c r="K37" i="2"/>
  <c r="K44" i="2" s="1"/>
  <c r="J37" i="2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Q26" i="2"/>
  <c r="M26" i="2"/>
  <c r="E26" i="2"/>
  <c r="E45" i="2" s="1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W45" i="2" s="1"/>
  <c r="V13" i="2"/>
  <c r="V26" i="2" s="1"/>
  <c r="V45" i="2" s="1"/>
  <c r="U13" i="2"/>
  <c r="U26" i="2" s="1"/>
  <c r="U45" i="2" s="1"/>
  <c r="T13" i="2"/>
  <c r="T26" i="2" s="1"/>
  <c r="S13" i="2"/>
  <c r="S26" i="2" s="1"/>
  <c r="S45" i="2" s="1"/>
  <c r="R13" i="2"/>
  <c r="R26" i="2" s="1"/>
  <c r="Q13" i="2"/>
  <c r="P13" i="2"/>
  <c r="P26" i="2" s="1"/>
  <c r="O13" i="2"/>
  <c r="O26" i="2" s="1"/>
  <c r="O45" i="2" s="1"/>
  <c r="N13" i="2"/>
  <c r="N26" i="2" s="1"/>
  <c r="M13" i="2"/>
  <c r="L13" i="2"/>
  <c r="L26" i="2" s="1"/>
  <c r="K13" i="2"/>
  <c r="K26" i="2" s="1"/>
  <c r="K45" i="2" s="1"/>
  <c r="J13" i="2"/>
  <c r="J26" i="2" s="1"/>
  <c r="I13" i="2"/>
  <c r="I26" i="2" s="1"/>
  <c r="H13" i="2"/>
  <c r="H26" i="2" s="1"/>
  <c r="G13" i="2"/>
  <c r="G26" i="2" s="1"/>
  <c r="G45" i="2" s="1"/>
  <c r="F13" i="2"/>
  <c r="F26" i="2" s="1"/>
  <c r="E13" i="2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F44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Y45" i="3" s="1"/>
  <c r="X37" i="3"/>
  <c r="X44" i="3" s="1"/>
  <c r="W37" i="3"/>
  <c r="W44" i="3" s="1"/>
  <c r="V37" i="3"/>
  <c r="U37" i="3"/>
  <c r="U44" i="3" s="1"/>
  <c r="T37" i="3"/>
  <c r="T44" i="3" s="1"/>
  <c r="S37" i="3"/>
  <c r="S44" i="3" s="1"/>
  <c r="R37" i="3"/>
  <c r="R44" i="3" s="1"/>
  <c r="Q37" i="3"/>
  <c r="Q44" i="3" s="1"/>
  <c r="Q45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I45" i="3" s="1"/>
  <c r="H37" i="3"/>
  <c r="H44" i="3" s="1"/>
  <c r="G37" i="3"/>
  <c r="G44" i="3" s="1"/>
  <c r="F37" i="3"/>
  <c r="E37" i="3"/>
  <c r="E44" i="3" s="1"/>
  <c r="D37" i="3"/>
  <c r="D44" i="3" s="1"/>
  <c r="C37" i="3"/>
  <c r="C44" i="3" s="1"/>
  <c r="Y26" i="3"/>
  <c r="U26" i="3"/>
  <c r="U45" i="3" s="1"/>
  <c r="I26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W45" i="3" s="1"/>
  <c r="V13" i="3"/>
  <c r="V26" i="3" s="1"/>
  <c r="V45" i="3" s="1"/>
  <c r="U13" i="3"/>
  <c r="T13" i="3"/>
  <c r="S13" i="3"/>
  <c r="S26" i="3" s="1"/>
  <c r="S45" i="3" s="1"/>
  <c r="R13" i="3"/>
  <c r="R26" i="3" s="1"/>
  <c r="Q13" i="3"/>
  <c r="Q26" i="3" s="1"/>
  <c r="P13" i="3"/>
  <c r="P26" i="3" s="1"/>
  <c r="O13" i="3"/>
  <c r="O26" i="3" s="1"/>
  <c r="O45" i="3" s="1"/>
  <c r="N13" i="3"/>
  <c r="N26" i="3" s="1"/>
  <c r="M13" i="3"/>
  <c r="M26" i="3" s="1"/>
  <c r="M45" i="3" s="1"/>
  <c r="L13" i="3"/>
  <c r="L26" i="3" s="1"/>
  <c r="L45" i="3" s="1"/>
  <c r="K13" i="3"/>
  <c r="K26" i="3" s="1"/>
  <c r="K45" i="3" s="1"/>
  <c r="J13" i="3"/>
  <c r="J26" i="3" s="1"/>
  <c r="I13" i="3"/>
  <c r="H13" i="3"/>
  <c r="H26" i="3" s="1"/>
  <c r="G13" i="3"/>
  <c r="G26" i="3" s="1"/>
  <c r="G45" i="3" s="1"/>
  <c r="F13" i="3"/>
  <c r="F26" i="3" s="1"/>
  <c r="F45" i="3" s="1"/>
  <c r="E13" i="3"/>
  <c r="E26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V44" i="4"/>
  <c r="Q44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X44" i="4" s="1"/>
  <c r="Z44" i="4" s="1"/>
  <c r="W37" i="4"/>
  <c r="W44" i="4" s="1"/>
  <c r="V37" i="4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T26" i="4"/>
  <c r="Q26" i="4"/>
  <c r="Q45" i="4" s="1"/>
  <c r="E26" i="4"/>
  <c r="E45" i="4" s="1"/>
  <c r="AA25" i="4"/>
  <c r="Y25" i="4"/>
  <c r="Z25" i="4" s="1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X26" i="4" s="1"/>
  <c r="W13" i="4"/>
  <c r="W26" i="4" s="1"/>
  <c r="V13" i="4"/>
  <c r="V26" i="4" s="1"/>
  <c r="U13" i="4"/>
  <c r="U26" i="4" s="1"/>
  <c r="T13" i="4"/>
  <c r="S13" i="4"/>
  <c r="S26" i="4" s="1"/>
  <c r="R13" i="4"/>
  <c r="R26" i="4" s="1"/>
  <c r="R45" i="4" s="1"/>
  <c r="Q13" i="4"/>
  <c r="P13" i="4"/>
  <c r="P26" i="4" s="1"/>
  <c r="O13" i="4"/>
  <c r="O26" i="4" s="1"/>
  <c r="N13" i="4"/>
  <c r="N26" i="4" s="1"/>
  <c r="M13" i="4"/>
  <c r="M26" i="4" s="1"/>
  <c r="M45" i="4" s="1"/>
  <c r="L13" i="4"/>
  <c r="L26" i="4" s="1"/>
  <c r="K13" i="4"/>
  <c r="K26" i="4" s="1"/>
  <c r="J13" i="4"/>
  <c r="J26" i="4" s="1"/>
  <c r="J45" i="4" s="1"/>
  <c r="I13" i="4"/>
  <c r="I26" i="4" s="1"/>
  <c r="H13" i="4"/>
  <c r="H26" i="4" s="1"/>
  <c r="G13" i="4"/>
  <c r="G26" i="4" s="1"/>
  <c r="F13" i="4"/>
  <c r="F26" i="4" s="1"/>
  <c r="E13" i="4"/>
  <c r="D13" i="4"/>
  <c r="D26" i="4" s="1"/>
  <c r="C13" i="4"/>
  <c r="C26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R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X44" i="5" s="1"/>
  <c r="W37" i="5"/>
  <c r="W44" i="5" s="1"/>
  <c r="V37" i="5"/>
  <c r="V44" i="5" s="1"/>
  <c r="U37" i="5"/>
  <c r="U44" i="5" s="1"/>
  <c r="T37" i="5"/>
  <c r="T44" i="5" s="1"/>
  <c r="S37" i="5"/>
  <c r="S44" i="5" s="1"/>
  <c r="R37" i="5"/>
  <c r="Q37" i="5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G44" i="5" s="1"/>
  <c r="F37" i="5"/>
  <c r="E37" i="5"/>
  <c r="E44" i="5" s="1"/>
  <c r="D37" i="5"/>
  <c r="D44" i="5" s="1"/>
  <c r="C37" i="5"/>
  <c r="C44" i="5" s="1"/>
  <c r="M26" i="5"/>
  <c r="AA25" i="5"/>
  <c r="Y25" i="5"/>
  <c r="Y26" i="5" s="1"/>
  <c r="X25" i="5"/>
  <c r="W25" i="5"/>
  <c r="V25" i="5"/>
  <c r="U25" i="5"/>
  <c r="U26" i="5" s="1"/>
  <c r="T25" i="5"/>
  <c r="S25" i="5"/>
  <c r="R25" i="5"/>
  <c r="Q25" i="5"/>
  <c r="P25" i="5"/>
  <c r="O25" i="5"/>
  <c r="N25" i="5"/>
  <c r="M25" i="5"/>
  <c r="L25" i="5"/>
  <c r="K25" i="5"/>
  <c r="J25" i="5"/>
  <c r="I25" i="5"/>
  <c r="I26" i="5" s="1"/>
  <c r="H25" i="5"/>
  <c r="G25" i="5"/>
  <c r="F25" i="5"/>
  <c r="E25" i="5"/>
  <c r="D25" i="5"/>
  <c r="C25" i="5"/>
  <c r="AA13" i="5"/>
  <c r="AA26" i="5" s="1"/>
  <c r="Z13" i="5"/>
  <c r="Y13" i="5"/>
  <c r="X13" i="5"/>
  <c r="W13" i="5"/>
  <c r="W26" i="5" s="1"/>
  <c r="V13" i="5"/>
  <c r="V26" i="5" s="1"/>
  <c r="U13" i="5"/>
  <c r="T13" i="5"/>
  <c r="S13" i="5"/>
  <c r="S26" i="5" s="1"/>
  <c r="S45" i="5" s="1"/>
  <c r="R13" i="5"/>
  <c r="R26" i="5" s="1"/>
  <c r="R45" i="5" s="1"/>
  <c r="Q13" i="5"/>
  <c r="P13" i="5"/>
  <c r="O13" i="5"/>
  <c r="O26" i="5" s="1"/>
  <c r="N13" i="5"/>
  <c r="N26" i="5" s="1"/>
  <c r="M13" i="5"/>
  <c r="L13" i="5"/>
  <c r="K13" i="5"/>
  <c r="K26" i="5" s="1"/>
  <c r="K45" i="5" s="1"/>
  <c r="J13" i="5"/>
  <c r="J26" i="5" s="1"/>
  <c r="J45" i="5" s="1"/>
  <c r="I13" i="5"/>
  <c r="H13" i="5"/>
  <c r="G13" i="5"/>
  <c r="G26" i="5" s="1"/>
  <c r="F13" i="5"/>
  <c r="F26" i="5" s="1"/>
  <c r="E13" i="5"/>
  <c r="E26" i="5" s="1"/>
  <c r="E45" i="5" s="1"/>
  <c r="D13" i="5"/>
  <c r="C13" i="5"/>
  <c r="C26" i="5" s="1"/>
  <c r="C45" i="5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U44" i="6"/>
  <c r="R44" i="6"/>
  <c r="J44" i="6"/>
  <c r="E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X44" i="6" s="1"/>
  <c r="W37" i="6"/>
  <c r="W44" i="6" s="1"/>
  <c r="V37" i="6"/>
  <c r="U37" i="6"/>
  <c r="T37" i="6"/>
  <c r="T44" i="6" s="1"/>
  <c r="S37" i="6"/>
  <c r="S44" i="6" s="1"/>
  <c r="R37" i="6"/>
  <c r="Q37" i="6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I37" i="6"/>
  <c r="H37" i="6"/>
  <c r="H44" i="6" s="1"/>
  <c r="G37" i="6"/>
  <c r="G44" i="6" s="1"/>
  <c r="F37" i="6"/>
  <c r="E37" i="6"/>
  <c r="D37" i="6"/>
  <c r="D44" i="6" s="1"/>
  <c r="C37" i="6"/>
  <c r="C44" i="6" s="1"/>
  <c r="P26" i="6"/>
  <c r="P45" i="6" s="1"/>
  <c r="E26" i="6"/>
  <c r="E45" i="6" s="1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M26" i="6" s="1"/>
  <c r="M45" i="6" s="1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Z13" i="6"/>
  <c r="Y13" i="6"/>
  <c r="X13" i="6"/>
  <c r="X26" i="6" s="1"/>
  <c r="W13" i="6"/>
  <c r="W26" i="6" s="1"/>
  <c r="W45" i="6" s="1"/>
  <c r="V13" i="6"/>
  <c r="U13" i="6"/>
  <c r="U26" i="6" s="1"/>
  <c r="T13" i="6"/>
  <c r="S13" i="6"/>
  <c r="R13" i="6"/>
  <c r="Q13" i="6"/>
  <c r="P13" i="6"/>
  <c r="O13" i="6"/>
  <c r="O26" i="6" s="1"/>
  <c r="O45" i="6" s="1"/>
  <c r="N13" i="6"/>
  <c r="M13" i="6"/>
  <c r="L13" i="6"/>
  <c r="K13" i="6"/>
  <c r="J13" i="6"/>
  <c r="I13" i="6"/>
  <c r="H13" i="6"/>
  <c r="H26" i="6" s="1"/>
  <c r="G13" i="6"/>
  <c r="G26" i="6" s="1"/>
  <c r="G45" i="6" s="1"/>
  <c r="F13" i="6"/>
  <c r="E13" i="6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J44" i="7"/>
  <c r="AA43" i="7"/>
  <c r="Z43" i="7"/>
  <c r="Y43" i="7"/>
  <c r="Y44" i="7" s="1"/>
  <c r="Z44" i="7" s="1"/>
  <c r="X43" i="7"/>
  <c r="W43" i="7"/>
  <c r="V43" i="7"/>
  <c r="U43" i="7"/>
  <c r="T43" i="7"/>
  <c r="S43" i="7"/>
  <c r="R43" i="7"/>
  <c r="Q43" i="7"/>
  <c r="Q44" i="7" s="1"/>
  <c r="P43" i="7"/>
  <c r="O43" i="7"/>
  <c r="N43" i="7"/>
  <c r="M43" i="7"/>
  <c r="L43" i="7"/>
  <c r="K43" i="7"/>
  <c r="J43" i="7"/>
  <c r="I43" i="7"/>
  <c r="I44" i="7" s="1"/>
  <c r="H43" i="7"/>
  <c r="G43" i="7"/>
  <c r="F43" i="7"/>
  <c r="E43" i="7"/>
  <c r="D43" i="7"/>
  <c r="C43" i="7"/>
  <c r="AA37" i="7"/>
  <c r="Z37" i="7"/>
  <c r="Y37" i="7"/>
  <c r="X37" i="7"/>
  <c r="X44" i="7" s="1"/>
  <c r="W37" i="7"/>
  <c r="W44" i="7" s="1"/>
  <c r="V37" i="7"/>
  <c r="V44" i="7" s="1"/>
  <c r="U37" i="7"/>
  <c r="U44" i="7" s="1"/>
  <c r="T37" i="7"/>
  <c r="S37" i="7"/>
  <c r="R37" i="7"/>
  <c r="R44" i="7" s="1"/>
  <c r="Q37" i="7"/>
  <c r="P37" i="7"/>
  <c r="P44" i="7" s="1"/>
  <c r="O37" i="7"/>
  <c r="O44" i="7" s="1"/>
  <c r="N37" i="7"/>
  <c r="N44" i="7" s="1"/>
  <c r="M37" i="7"/>
  <c r="M44" i="7" s="1"/>
  <c r="L37" i="7"/>
  <c r="K37" i="7"/>
  <c r="J37" i="7"/>
  <c r="I37" i="7"/>
  <c r="H37" i="7"/>
  <c r="H44" i="7" s="1"/>
  <c r="G37" i="7"/>
  <c r="G44" i="7" s="1"/>
  <c r="F37" i="7"/>
  <c r="F44" i="7" s="1"/>
  <c r="E37" i="7"/>
  <c r="E44" i="7" s="1"/>
  <c r="D37" i="7"/>
  <c r="C37" i="7"/>
  <c r="X26" i="7"/>
  <c r="X45" i="7" s="1"/>
  <c r="AA25" i="7"/>
  <c r="Y25" i="7"/>
  <c r="X25" i="7"/>
  <c r="W25" i="7"/>
  <c r="V25" i="7"/>
  <c r="U25" i="7"/>
  <c r="T25" i="7"/>
  <c r="T26" i="7" s="1"/>
  <c r="S25" i="7"/>
  <c r="R25" i="7"/>
  <c r="Q25" i="7"/>
  <c r="P25" i="7"/>
  <c r="O25" i="7"/>
  <c r="N25" i="7"/>
  <c r="M25" i="7"/>
  <c r="L25" i="7"/>
  <c r="L26" i="7" s="1"/>
  <c r="K25" i="7"/>
  <c r="J25" i="7"/>
  <c r="I25" i="7"/>
  <c r="H25" i="7"/>
  <c r="H26" i="7" s="1"/>
  <c r="H45" i="7" s="1"/>
  <c r="G25" i="7"/>
  <c r="F25" i="7"/>
  <c r="E25" i="7"/>
  <c r="D25" i="7"/>
  <c r="D26" i="7" s="1"/>
  <c r="C25" i="7"/>
  <c r="AA13" i="7"/>
  <c r="AA26" i="7" s="1"/>
  <c r="Z13" i="7"/>
  <c r="Y13" i="7"/>
  <c r="X13" i="7"/>
  <c r="W13" i="7"/>
  <c r="W26" i="7" s="1"/>
  <c r="W45" i="7" s="1"/>
  <c r="V13" i="7"/>
  <c r="U13" i="7"/>
  <c r="U26" i="7" s="1"/>
  <c r="T13" i="7"/>
  <c r="S13" i="7"/>
  <c r="R13" i="7"/>
  <c r="R26" i="7" s="1"/>
  <c r="R45" i="7" s="1"/>
  <c r="Q13" i="7"/>
  <c r="P13" i="7"/>
  <c r="P26" i="7" s="1"/>
  <c r="P45" i="7" s="1"/>
  <c r="O13" i="7"/>
  <c r="O26" i="7" s="1"/>
  <c r="O45" i="7" s="1"/>
  <c r="N13" i="7"/>
  <c r="M13" i="7"/>
  <c r="M26" i="7" s="1"/>
  <c r="L13" i="7"/>
  <c r="K13" i="7"/>
  <c r="J13" i="7"/>
  <c r="J26" i="7" s="1"/>
  <c r="I13" i="7"/>
  <c r="H13" i="7"/>
  <c r="G13" i="7"/>
  <c r="G26" i="7" s="1"/>
  <c r="G45" i="7" s="1"/>
  <c r="F13" i="7"/>
  <c r="E13" i="7"/>
  <c r="E26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W37" i="8"/>
  <c r="W44" i="8" s="1"/>
  <c r="V37" i="8"/>
  <c r="V44" i="8" s="1"/>
  <c r="U37" i="8"/>
  <c r="T37" i="8"/>
  <c r="T44" i="8" s="1"/>
  <c r="S37" i="8"/>
  <c r="S44" i="8" s="1"/>
  <c r="R37" i="8"/>
  <c r="R44" i="8" s="1"/>
  <c r="Q37" i="8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I37" i="8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X26" i="8"/>
  <c r="X45" i="8" s="1"/>
  <c r="M26" i="8"/>
  <c r="M45" i="8" s="1"/>
  <c r="AA25" i="8"/>
  <c r="Y25" i="8"/>
  <c r="X25" i="8"/>
  <c r="Z25" i="8" s="1"/>
  <c r="W25" i="8"/>
  <c r="V25" i="8"/>
  <c r="U25" i="8"/>
  <c r="T25" i="8"/>
  <c r="T26" i="8" s="1"/>
  <c r="S25" i="8"/>
  <c r="R25" i="8"/>
  <c r="Q25" i="8"/>
  <c r="P25" i="8"/>
  <c r="O25" i="8"/>
  <c r="N25" i="8"/>
  <c r="M25" i="8"/>
  <c r="L25" i="8"/>
  <c r="L26" i="8" s="1"/>
  <c r="K25" i="8"/>
  <c r="J25" i="8"/>
  <c r="I25" i="8"/>
  <c r="H25" i="8"/>
  <c r="H26" i="8" s="1"/>
  <c r="H45" i="8" s="1"/>
  <c r="G25" i="8"/>
  <c r="F25" i="8"/>
  <c r="E25" i="8"/>
  <c r="D25" i="8"/>
  <c r="D26" i="8" s="1"/>
  <c r="C25" i="8"/>
  <c r="AA13" i="8"/>
  <c r="AA26" i="8" s="1"/>
  <c r="Y13" i="8"/>
  <c r="Y26" i="8" s="1"/>
  <c r="X13" i="8"/>
  <c r="W13" i="8"/>
  <c r="W26" i="8" s="1"/>
  <c r="V13" i="8"/>
  <c r="U13" i="8"/>
  <c r="U26" i="8" s="1"/>
  <c r="U45" i="8" s="1"/>
  <c r="T13" i="8"/>
  <c r="S13" i="8"/>
  <c r="S26" i="8" s="1"/>
  <c r="S45" i="8" s="1"/>
  <c r="R13" i="8"/>
  <c r="R26" i="8" s="1"/>
  <c r="Q13" i="8"/>
  <c r="Q26" i="8" s="1"/>
  <c r="P13" i="8"/>
  <c r="P26" i="8" s="1"/>
  <c r="P45" i="8" s="1"/>
  <c r="O13" i="8"/>
  <c r="O26" i="8" s="1"/>
  <c r="N13" i="8"/>
  <c r="M13" i="8"/>
  <c r="L13" i="8"/>
  <c r="K13" i="8"/>
  <c r="K26" i="8" s="1"/>
  <c r="K45" i="8" s="1"/>
  <c r="J13" i="8"/>
  <c r="J26" i="8" s="1"/>
  <c r="I13" i="8"/>
  <c r="I26" i="8" s="1"/>
  <c r="H13" i="8"/>
  <c r="G13" i="8"/>
  <c r="G26" i="8" s="1"/>
  <c r="F13" i="8"/>
  <c r="E13" i="8"/>
  <c r="E26" i="8" s="1"/>
  <c r="E45" i="8" s="1"/>
  <c r="D13" i="8"/>
  <c r="C13" i="8"/>
  <c r="C26" i="8" s="1"/>
  <c r="C45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H44" i="9"/>
  <c r="AA43" i="9"/>
  <c r="Z43" i="9"/>
  <c r="Y43" i="9"/>
  <c r="Y44" i="9" s="1"/>
  <c r="X43" i="9"/>
  <c r="W43" i="9"/>
  <c r="V43" i="9"/>
  <c r="U43" i="9"/>
  <c r="T43" i="9"/>
  <c r="S43" i="9"/>
  <c r="R43" i="9"/>
  <c r="Q43" i="9"/>
  <c r="Q44" i="9" s="1"/>
  <c r="P43" i="9"/>
  <c r="O43" i="9"/>
  <c r="N43" i="9"/>
  <c r="M43" i="9"/>
  <c r="M44" i="9" s="1"/>
  <c r="L43" i="9"/>
  <c r="K43" i="9"/>
  <c r="J43" i="9"/>
  <c r="I43" i="9"/>
  <c r="I44" i="9" s="1"/>
  <c r="H43" i="9"/>
  <c r="G43" i="9"/>
  <c r="F43" i="9"/>
  <c r="E43" i="9"/>
  <c r="D43" i="9"/>
  <c r="C43" i="9"/>
  <c r="AA37" i="9"/>
  <c r="AA44" i="9" s="1"/>
  <c r="Z37" i="9"/>
  <c r="Y37" i="9"/>
  <c r="X37" i="9"/>
  <c r="X44" i="9" s="1"/>
  <c r="Z44" i="9" s="1"/>
  <c r="W37" i="9"/>
  <c r="W44" i="9" s="1"/>
  <c r="V37" i="9"/>
  <c r="V44" i="9" s="1"/>
  <c r="U37" i="9"/>
  <c r="T37" i="9"/>
  <c r="T44" i="9" s="1"/>
  <c r="S37" i="9"/>
  <c r="S44" i="9" s="1"/>
  <c r="R37" i="9"/>
  <c r="R44" i="9" s="1"/>
  <c r="Q37" i="9"/>
  <c r="P37" i="9"/>
  <c r="P44" i="9" s="1"/>
  <c r="O37" i="9"/>
  <c r="O44" i="9" s="1"/>
  <c r="N37" i="9"/>
  <c r="N44" i="9" s="1"/>
  <c r="M37" i="9"/>
  <c r="L37" i="9"/>
  <c r="K37" i="9"/>
  <c r="K44" i="9" s="1"/>
  <c r="J37" i="9"/>
  <c r="I37" i="9"/>
  <c r="H37" i="9"/>
  <c r="G37" i="9"/>
  <c r="G44" i="9" s="1"/>
  <c r="F37" i="9"/>
  <c r="F44" i="9" s="1"/>
  <c r="E37" i="9"/>
  <c r="D37" i="9"/>
  <c r="D44" i="9" s="1"/>
  <c r="C37" i="9"/>
  <c r="C44" i="9" s="1"/>
  <c r="I26" i="9"/>
  <c r="I45" i="9" s="1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W26" i="9" s="1"/>
  <c r="W45" i="9" s="1"/>
  <c r="V13" i="9"/>
  <c r="U13" i="9"/>
  <c r="U26" i="9" s="1"/>
  <c r="T13" i="9"/>
  <c r="S13" i="9"/>
  <c r="S26" i="9" s="1"/>
  <c r="S45" i="9" s="1"/>
  <c r="R13" i="9"/>
  <c r="Q13" i="9"/>
  <c r="P13" i="9"/>
  <c r="O13" i="9"/>
  <c r="O26" i="9" s="1"/>
  <c r="O45" i="9" s="1"/>
  <c r="N13" i="9"/>
  <c r="M13" i="9"/>
  <c r="L13" i="9"/>
  <c r="K13" i="9"/>
  <c r="K26" i="9" s="1"/>
  <c r="K45" i="9" s="1"/>
  <c r="J13" i="9"/>
  <c r="I13" i="9"/>
  <c r="H13" i="9"/>
  <c r="H26" i="9" s="1"/>
  <c r="G13" i="9"/>
  <c r="G26" i="9" s="1"/>
  <c r="G45" i="9" s="1"/>
  <c r="F13" i="9"/>
  <c r="E13" i="9"/>
  <c r="E26" i="9" s="1"/>
  <c r="D13" i="9"/>
  <c r="D26" i="9" s="1"/>
  <c r="D45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4" i="10"/>
  <c r="F44" i="10"/>
  <c r="AA43" i="10"/>
  <c r="Y43" i="10"/>
  <c r="Y44" i="10" s="1"/>
  <c r="X43" i="10"/>
  <c r="Z43" i="10" s="1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I44" i="10" s="1"/>
  <c r="H43" i="10"/>
  <c r="G43" i="10"/>
  <c r="F43" i="10"/>
  <c r="E43" i="10"/>
  <c r="D43" i="10"/>
  <c r="C43" i="10"/>
  <c r="AA37" i="10"/>
  <c r="AA44" i="10" s="1"/>
  <c r="Z37" i="10"/>
  <c r="Y37" i="10"/>
  <c r="X37" i="10"/>
  <c r="X44" i="10" s="1"/>
  <c r="W37" i="10"/>
  <c r="V37" i="10"/>
  <c r="U37" i="10"/>
  <c r="T37" i="10"/>
  <c r="T44" i="10" s="1"/>
  <c r="S37" i="10"/>
  <c r="S44" i="10" s="1"/>
  <c r="R37" i="10"/>
  <c r="R44" i="10" s="1"/>
  <c r="Q37" i="10"/>
  <c r="P37" i="10"/>
  <c r="P44" i="10" s="1"/>
  <c r="O37" i="10"/>
  <c r="N37" i="10"/>
  <c r="M37" i="10"/>
  <c r="L37" i="10"/>
  <c r="K37" i="10"/>
  <c r="J37" i="10"/>
  <c r="J44" i="10" s="1"/>
  <c r="I37" i="10"/>
  <c r="H37" i="10"/>
  <c r="G37" i="10"/>
  <c r="F37" i="10"/>
  <c r="E37" i="10"/>
  <c r="D37" i="10"/>
  <c r="D44" i="10" s="1"/>
  <c r="C37" i="10"/>
  <c r="C44" i="10" s="1"/>
  <c r="AA26" i="10"/>
  <c r="AA45" i="10" s="1"/>
  <c r="G26" i="10"/>
  <c r="AA25" i="10"/>
  <c r="Y25" i="10"/>
  <c r="X25" i="10"/>
  <c r="Z25" i="10" s="1"/>
  <c r="W25" i="10"/>
  <c r="V25" i="10"/>
  <c r="U25" i="10"/>
  <c r="T25" i="10"/>
  <c r="T26" i="10" s="1"/>
  <c r="S25" i="10"/>
  <c r="R25" i="10"/>
  <c r="Q25" i="10"/>
  <c r="P25" i="10"/>
  <c r="P26" i="10" s="1"/>
  <c r="P45" i="10" s="1"/>
  <c r="O25" i="10"/>
  <c r="N25" i="10"/>
  <c r="M25" i="10"/>
  <c r="L25" i="10"/>
  <c r="L26" i="10" s="1"/>
  <c r="K25" i="10"/>
  <c r="J25" i="10"/>
  <c r="I25" i="10"/>
  <c r="H25" i="10"/>
  <c r="G25" i="10"/>
  <c r="F25" i="10"/>
  <c r="E25" i="10"/>
  <c r="D25" i="10"/>
  <c r="D26" i="10" s="1"/>
  <c r="C25" i="10"/>
  <c r="AA13" i="10"/>
  <c r="Y13" i="10"/>
  <c r="Y26" i="10" s="1"/>
  <c r="X13" i="10"/>
  <c r="Z13" i="10" s="1"/>
  <c r="W13" i="10"/>
  <c r="W26" i="10" s="1"/>
  <c r="V13" i="10"/>
  <c r="V26" i="10" s="1"/>
  <c r="U13" i="10"/>
  <c r="U26" i="10" s="1"/>
  <c r="T13" i="10"/>
  <c r="S13" i="10"/>
  <c r="S26" i="10" s="1"/>
  <c r="S45" i="10" s="1"/>
  <c r="R13" i="10"/>
  <c r="R26" i="10" s="1"/>
  <c r="Q13" i="10"/>
  <c r="P13" i="10"/>
  <c r="O13" i="10"/>
  <c r="N13" i="10"/>
  <c r="N26" i="10" s="1"/>
  <c r="M13" i="10"/>
  <c r="M26" i="10" s="1"/>
  <c r="L13" i="10"/>
  <c r="K13" i="10"/>
  <c r="K26" i="10" s="1"/>
  <c r="J13" i="10"/>
  <c r="J26" i="10" s="1"/>
  <c r="I13" i="10"/>
  <c r="I26" i="10" s="1"/>
  <c r="H13" i="10"/>
  <c r="G13" i="10"/>
  <c r="F13" i="10"/>
  <c r="F26" i="10" s="1"/>
  <c r="F45" i="10" s="1"/>
  <c r="E13" i="10"/>
  <c r="E26" i="10" s="1"/>
  <c r="D13" i="10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O44" i="11"/>
  <c r="AA43" i="11"/>
  <c r="Y43" i="11"/>
  <c r="Y44" i="11" s="1"/>
  <c r="X43" i="11"/>
  <c r="W43" i="11"/>
  <c r="V43" i="11"/>
  <c r="U43" i="11"/>
  <c r="T43" i="11"/>
  <c r="T44" i="11" s="1"/>
  <c r="S43" i="11"/>
  <c r="R43" i="11"/>
  <c r="Q43" i="11"/>
  <c r="P43" i="11"/>
  <c r="O43" i="11"/>
  <c r="N43" i="11"/>
  <c r="M43" i="11"/>
  <c r="L43" i="11"/>
  <c r="L44" i="11" s="1"/>
  <c r="K43" i="11"/>
  <c r="J43" i="11"/>
  <c r="I43" i="11"/>
  <c r="H43" i="11"/>
  <c r="G43" i="11"/>
  <c r="F43" i="11"/>
  <c r="E43" i="11"/>
  <c r="D43" i="11"/>
  <c r="D44" i="11" s="1"/>
  <c r="D45" i="11" s="1"/>
  <c r="C43" i="11"/>
  <c r="AA37" i="11"/>
  <c r="AA44" i="11" s="1"/>
  <c r="Z37" i="11"/>
  <c r="Y37" i="11"/>
  <c r="X37" i="11"/>
  <c r="W37" i="11"/>
  <c r="W44" i="11" s="1"/>
  <c r="V37" i="11"/>
  <c r="V44" i="11" s="1"/>
  <c r="U37" i="11"/>
  <c r="U44" i="11" s="1"/>
  <c r="T37" i="11"/>
  <c r="S37" i="11"/>
  <c r="S44" i="11" s="1"/>
  <c r="R37" i="11"/>
  <c r="R44" i="11" s="1"/>
  <c r="Q37" i="11"/>
  <c r="P37" i="11"/>
  <c r="P44" i="11" s="1"/>
  <c r="O37" i="11"/>
  <c r="N37" i="11"/>
  <c r="N44" i="11" s="1"/>
  <c r="M37" i="11"/>
  <c r="M44" i="11" s="1"/>
  <c r="L37" i="11"/>
  <c r="K37" i="11"/>
  <c r="K44" i="11" s="1"/>
  <c r="J37" i="11"/>
  <c r="J44" i="11" s="1"/>
  <c r="J45" i="11" s="1"/>
  <c r="I37" i="11"/>
  <c r="H37" i="11"/>
  <c r="H44" i="11" s="1"/>
  <c r="G37" i="11"/>
  <c r="G44" i="11" s="1"/>
  <c r="F37" i="11"/>
  <c r="F44" i="11" s="1"/>
  <c r="E37" i="11"/>
  <c r="E44" i="11" s="1"/>
  <c r="D37" i="11"/>
  <c r="C37" i="11"/>
  <c r="C44" i="11" s="1"/>
  <c r="AA26" i="11"/>
  <c r="AA45" i="11" s="1"/>
  <c r="W26" i="11"/>
  <c r="W45" i="11" s="1"/>
  <c r="O26" i="11"/>
  <c r="J26" i="11"/>
  <c r="G26" i="11"/>
  <c r="G45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X26" i="11" s="1"/>
  <c r="W13" i="11"/>
  <c r="V13" i="11"/>
  <c r="V26" i="11" s="1"/>
  <c r="U13" i="11"/>
  <c r="U26" i="11" s="1"/>
  <c r="T13" i="11"/>
  <c r="T26" i="11" s="1"/>
  <c r="S13" i="11"/>
  <c r="S26" i="11" s="1"/>
  <c r="R13" i="11"/>
  <c r="R26" i="11" s="1"/>
  <c r="Q13" i="11"/>
  <c r="Q26" i="11" s="1"/>
  <c r="P13" i="11"/>
  <c r="P26" i="11" s="1"/>
  <c r="O13" i="11"/>
  <c r="N13" i="11"/>
  <c r="N26" i="11" s="1"/>
  <c r="M13" i="11"/>
  <c r="M26" i="11" s="1"/>
  <c r="L13" i="11"/>
  <c r="L26" i="11" s="1"/>
  <c r="K13" i="11"/>
  <c r="K26" i="11" s="1"/>
  <c r="K45" i="11" s="1"/>
  <c r="J13" i="11"/>
  <c r="I13" i="11"/>
  <c r="I26" i="11" s="1"/>
  <c r="H13" i="11"/>
  <c r="H26" i="11" s="1"/>
  <c r="G13" i="11"/>
  <c r="F13" i="11"/>
  <c r="F26" i="11" s="1"/>
  <c r="E13" i="11"/>
  <c r="E26" i="11" s="1"/>
  <c r="D13" i="11"/>
  <c r="D26" i="11" s="1"/>
  <c r="C13" i="11"/>
  <c r="C26" i="11" s="1"/>
  <c r="C45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T44" i="12"/>
  <c r="I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Z44" i="12" s="1"/>
  <c r="W37" i="12"/>
  <c r="V37" i="12"/>
  <c r="U37" i="12"/>
  <c r="T37" i="12"/>
  <c r="S37" i="12"/>
  <c r="S44" i="12" s="1"/>
  <c r="R37" i="12"/>
  <c r="Q37" i="12"/>
  <c r="Q44" i="12" s="1"/>
  <c r="P37" i="12"/>
  <c r="O37" i="12"/>
  <c r="O44" i="12" s="1"/>
  <c r="N37" i="12"/>
  <c r="M37" i="12"/>
  <c r="L37" i="12"/>
  <c r="L44" i="12" s="1"/>
  <c r="K37" i="12"/>
  <c r="K44" i="12" s="1"/>
  <c r="J37" i="12"/>
  <c r="I37" i="12"/>
  <c r="H37" i="12"/>
  <c r="G37" i="12"/>
  <c r="G44" i="12" s="1"/>
  <c r="F37" i="12"/>
  <c r="E37" i="12"/>
  <c r="D37" i="12"/>
  <c r="D44" i="12" s="1"/>
  <c r="C37" i="12"/>
  <c r="C44" i="12" s="1"/>
  <c r="G26" i="12"/>
  <c r="G45" i="12" s="1"/>
  <c r="D26" i="12"/>
  <c r="D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K26" i="12" s="1"/>
  <c r="K45" i="12" s="1"/>
  <c r="J25" i="12"/>
  <c r="I25" i="12"/>
  <c r="H25" i="12"/>
  <c r="G25" i="12"/>
  <c r="F25" i="12"/>
  <c r="E25" i="12"/>
  <c r="D25" i="12"/>
  <c r="C25" i="12"/>
  <c r="C26" i="12" s="1"/>
  <c r="C45" i="12" s="1"/>
  <c r="AA13" i="12"/>
  <c r="Y13" i="12"/>
  <c r="Y26" i="12" s="1"/>
  <c r="X13" i="12"/>
  <c r="X26" i="12" s="1"/>
  <c r="W13" i="12"/>
  <c r="W26" i="12" s="1"/>
  <c r="V13" i="12"/>
  <c r="V26" i="12" s="1"/>
  <c r="U13" i="12"/>
  <c r="U26" i="12" s="1"/>
  <c r="T13" i="12"/>
  <c r="T26" i="12" s="1"/>
  <c r="S13" i="12"/>
  <c r="R13" i="12"/>
  <c r="R26" i="12" s="1"/>
  <c r="Q13" i="12"/>
  <c r="Q26" i="12" s="1"/>
  <c r="P13" i="12"/>
  <c r="P26" i="12" s="1"/>
  <c r="O13" i="12"/>
  <c r="O26" i="12" s="1"/>
  <c r="O45" i="12" s="1"/>
  <c r="N13" i="12"/>
  <c r="N26" i="12" s="1"/>
  <c r="M13" i="12"/>
  <c r="M26" i="12" s="1"/>
  <c r="L13" i="12"/>
  <c r="L26" i="12" s="1"/>
  <c r="L45" i="12" s="1"/>
  <c r="K13" i="12"/>
  <c r="J13" i="12"/>
  <c r="J26" i="12" s="1"/>
  <c r="I13" i="12"/>
  <c r="I26" i="12" s="1"/>
  <c r="H13" i="12"/>
  <c r="H26" i="12" s="1"/>
  <c r="G13" i="12"/>
  <c r="F13" i="12"/>
  <c r="F26" i="12" s="1"/>
  <c r="E13" i="12"/>
  <c r="E26" i="12" s="1"/>
  <c r="D13" i="12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W44" i="13" s="1"/>
  <c r="V37" i="13"/>
  <c r="U37" i="13"/>
  <c r="U44" i="13" s="1"/>
  <c r="T37" i="13"/>
  <c r="T44" i="13" s="1"/>
  <c r="S37" i="13"/>
  <c r="S44" i="13" s="1"/>
  <c r="R37" i="13"/>
  <c r="Q37" i="13"/>
  <c r="Q44" i="13" s="1"/>
  <c r="P37" i="13"/>
  <c r="O37" i="13"/>
  <c r="O44" i="13" s="1"/>
  <c r="N37" i="13"/>
  <c r="M37" i="13"/>
  <c r="M44" i="13" s="1"/>
  <c r="L37" i="13"/>
  <c r="L44" i="13" s="1"/>
  <c r="K37" i="13"/>
  <c r="K44" i="13" s="1"/>
  <c r="J37" i="13"/>
  <c r="I37" i="13"/>
  <c r="I44" i="13" s="1"/>
  <c r="H37" i="13"/>
  <c r="G37" i="13"/>
  <c r="G44" i="13" s="1"/>
  <c r="F37" i="13"/>
  <c r="E37" i="13"/>
  <c r="E44" i="13" s="1"/>
  <c r="D37" i="13"/>
  <c r="D44" i="13" s="1"/>
  <c r="C37" i="13"/>
  <c r="C44" i="13" s="1"/>
  <c r="J26" i="13"/>
  <c r="G26" i="13"/>
  <c r="G45" i="13" s="1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Z26" i="13" s="1"/>
  <c r="W13" i="13"/>
  <c r="W26" i="13" s="1"/>
  <c r="V13" i="13"/>
  <c r="V26" i="13" s="1"/>
  <c r="U13" i="13"/>
  <c r="U26" i="13" s="1"/>
  <c r="T13" i="13"/>
  <c r="T26" i="13" s="1"/>
  <c r="T45" i="13" s="1"/>
  <c r="S13" i="13"/>
  <c r="R13" i="13"/>
  <c r="R26" i="13" s="1"/>
  <c r="Q13" i="13"/>
  <c r="Q26" i="13" s="1"/>
  <c r="P13" i="13"/>
  <c r="P26" i="13" s="1"/>
  <c r="O13" i="13"/>
  <c r="O26" i="13" s="1"/>
  <c r="N13" i="13"/>
  <c r="N26" i="13" s="1"/>
  <c r="M13" i="13"/>
  <c r="M26" i="13" s="1"/>
  <c r="L13" i="13"/>
  <c r="L26" i="13" s="1"/>
  <c r="K13" i="13"/>
  <c r="K26" i="13" s="1"/>
  <c r="K45" i="13" s="1"/>
  <c r="J13" i="13"/>
  <c r="I13" i="13"/>
  <c r="I26" i="13" s="1"/>
  <c r="H13" i="13"/>
  <c r="H26" i="13" s="1"/>
  <c r="G13" i="13"/>
  <c r="F13" i="13"/>
  <c r="F26" i="13" s="1"/>
  <c r="E13" i="13"/>
  <c r="E26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O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W44" i="14" s="1"/>
  <c r="V37" i="14"/>
  <c r="V44" i="14" s="1"/>
  <c r="U37" i="14"/>
  <c r="U44" i="14" s="1"/>
  <c r="T37" i="14"/>
  <c r="S37" i="14"/>
  <c r="S44" i="14" s="1"/>
  <c r="R37" i="14"/>
  <c r="Q37" i="14"/>
  <c r="Q44" i="14" s="1"/>
  <c r="P37" i="14"/>
  <c r="O37" i="14"/>
  <c r="N37" i="14"/>
  <c r="N44" i="14" s="1"/>
  <c r="M37" i="14"/>
  <c r="M44" i="14" s="1"/>
  <c r="L37" i="14"/>
  <c r="K37" i="14"/>
  <c r="K44" i="14" s="1"/>
  <c r="J37" i="14"/>
  <c r="I37" i="14"/>
  <c r="I44" i="14" s="1"/>
  <c r="H37" i="14"/>
  <c r="G37" i="14"/>
  <c r="G44" i="14" s="1"/>
  <c r="F37" i="14"/>
  <c r="F44" i="14" s="1"/>
  <c r="E37" i="14"/>
  <c r="E44" i="14" s="1"/>
  <c r="D37" i="14"/>
  <c r="C37" i="14"/>
  <c r="C44" i="14" s="1"/>
  <c r="O26" i="14"/>
  <c r="O45" i="14" s="1"/>
  <c r="L26" i="14"/>
  <c r="AA25" i="14"/>
  <c r="Y25" i="14"/>
  <c r="X25" i="14"/>
  <c r="Z25" i="14" s="1"/>
  <c r="W25" i="14"/>
  <c r="V25" i="14"/>
  <c r="U25" i="14"/>
  <c r="T25" i="14"/>
  <c r="S25" i="14"/>
  <c r="S26" i="14" s="1"/>
  <c r="S45" i="14" s="1"/>
  <c r="R25" i="14"/>
  <c r="Q25" i="14"/>
  <c r="P25" i="14"/>
  <c r="O25" i="14"/>
  <c r="N25" i="14"/>
  <c r="M25" i="14"/>
  <c r="L25" i="14"/>
  <c r="K25" i="14"/>
  <c r="K26" i="14" s="1"/>
  <c r="K45" i="14" s="1"/>
  <c r="J25" i="14"/>
  <c r="I25" i="14"/>
  <c r="H25" i="14"/>
  <c r="G25" i="14"/>
  <c r="F25" i="14"/>
  <c r="E25" i="14"/>
  <c r="D25" i="14"/>
  <c r="C25" i="14"/>
  <c r="C26" i="14" s="1"/>
  <c r="C45" i="14" s="1"/>
  <c r="AA13" i="14"/>
  <c r="Y13" i="14"/>
  <c r="Y26" i="14" s="1"/>
  <c r="X13" i="14"/>
  <c r="Z13" i="14" s="1"/>
  <c r="W13" i="14"/>
  <c r="W26" i="14" s="1"/>
  <c r="W45" i="14" s="1"/>
  <c r="V13" i="14"/>
  <c r="V26" i="14" s="1"/>
  <c r="V45" i="14" s="1"/>
  <c r="U13" i="14"/>
  <c r="T13" i="14"/>
  <c r="T26" i="14" s="1"/>
  <c r="S13" i="14"/>
  <c r="R13" i="14"/>
  <c r="R26" i="14" s="1"/>
  <c r="Q13" i="14"/>
  <c r="Q26" i="14" s="1"/>
  <c r="P13" i="14"/>
  <c r="O13" i="14"/>
  <c r="N13" i="14"/>
  <c r="N26" i="14" s="1"/>
  <c r="N45" i="14" s="1"/>
  <c r="M13" i="14"/>
  <c r="L13" i="14"/>
  <c r="K13" i="14"/>
  <c r="J13" i="14"/>
  <c r="J26" i="14" s="1"/>
  <c r="I13" i="14"/>
  <c r="H13" i="14"/>
  <c r="G13" i="14"/>
  <c r="F13" i="14"/>
  <c r="F26" i="14" s="1"/>
  <c r="F45" i="14" s="1"/>
  <c r="E13" i="14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W37" i="15"/>
  <c r="W44" i="15" s="1"/>
  <c r="V37" i="15"/>
  <c r="V44" i="15" s="1"/>
  <c r="U37" i="15"/>
  <c r="T37" i="15"/>
  <c r="T44" i="15" s="1"/>
  <c r="S37" i="15"/>
  <c r="S44" i="15" s="1"/>
  <c r="R37" i="15"/>
  <c r="R44" i="15" s="1"/>
  <c r="Q37" i="15"/>
  <c r="Q44" i="15" s="1"/>
  <c r="P37" i="15"/>
  <c r="O37" i="15"/>
  <c r="O44" i="15" s="1"/>
  <c r="N37" i="15"/>
  <c r="N44" i="15" s="1"/>
  <c r="M37" i="15"/>
  <c r="L37" i="15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F26" i="15"/>
  <c r="F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W26" i="15" s="1"/>
  <c r="V13" i="15"/>
  <c r="V26" i="15" s="1"/>
  <c r="V45" i="15" s="1"/>
  <c r="U13" i="15"/>
  <c r="U26" i="15" s="1"/>
  <c r="T13" i="15"/>
  <c r="T26" i="15" s="1"/>
  <c r="S13" i="15"/>
  <c r="S26" i="15" s="1"/>
  <c r="S45" i="15" s="1"/>
  <c r="R13" i="15"/>
  <c r="R26" i="15" s="1"/>
  <c r="Q13" i="15"/>
  <c r="Q26" i="15" s="1"/>
  <c r="P13" i="15"/>
  <c r="O13" i="15"/>
  <c r="N13" i="15"/>
  <c r="N26" i="15" s="1"/>
  <c r="N45" i="15" s="1"/>
  <c r="M13" i="15"/>
  <c r="M26" i="15" s="1"/>
  <c r="L13" i="15"/>
  <c r="K13" i="15"/>
  <c r="K26" i="15" s="1"/>
  <c r="K45" i="15" s="1"/>
  <c r="J13" i="15"/>
  <c r="I13" i="15"/>
  <c r="I26" i="15" s="1"/>
  <c r="H13" i="15"/>
  <c r="H26" i="15" s="1"/>
  <c r="G13" i="15"/>
  <c r="G26" i="15" s="1"/>
  <c r="G45" i="15" s="1"/>
  <c r="F13" i="15"/>
  <c r="E13" i="15"/>
  <c r="E26" i="15" s="1"/>
  <c r="D13" i="15"/>
  <c r="D26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N26" i="16"/>
  <c r="AA25" i="16"/>
  <c r="Y25" i="16"/>
  <c r="X25" i="16"/>
  <c r="W25" i="16"/>
  <c r="V25" i="16"/>
  <c r="U25" i="16"/>
  <c r="T25" i="16"/>
  <c r="S25" i="16"/>
  <c r="R25" i="16"/>
  <c r="R26" i="16" s="1"/>
  <c r="R45" i="16" s="1"/>
  <c r="Q25" i="16"/>
  <c r="P25" i="16"/>
  <c r="O25" i="16"/>
  <c r="N25" i="16"/>
  <c r="M25" i="16"/>
  <c r="L25" i="16"/>
  <c r="K25" i="16"/>
  <c r="J25" i="16"/>
  <c r="J26" i="16" s="1"/>
  <c r="J45" i="16" s="1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Y45" i="16" s="1"/>
  <c r="X13" i="16"/>
  <c r="X26" i="16" s="1"/>
  <c r="W13" i="16"/>
  <c r="W26" i="16" s="1"/>
  <c r="V13" i="16"/>
  <c r="V26" i="16" s="1"/>
  <c r="U13" i="16"/>
  <c r="U26" i="16" s="1"/>
  <c r="T13" i="16"/>
  <c r="T26" i="16" s="1"/>
  <c r="S13" i="16"/>
  <c r="S26" i="16" s="1"/>
  <c r="R13" i="16"/>
  <c r="Q13" i="16"/>
  <c r="Q26" i="16" s="1"/>
  <c r="Q45" i="16" s="1"/>
  <c r="P13" i="16"/>
  <c r="P26" i="16" s="1"/>
  <c r="O13" i="16"/>
  <c r="O26" i="16" s="1"/>
  <c r="N13" i="16"/>
  <c r="M13" i="16"/>
  <c r="M26" i="16" s="1"/>
  <c r="L13" i="16"/>
  <c r="L26" i="16" s="1"/>
  <c r="K13" i="16"/>
  <c r="K26" i="16" s="1"/>
  <c r="J13" i="16"/>
  <c r="I13" i="16"/>
  <c r="I26" i="16" s="1"/>
  <c r="I45" i="16" s="1"/>
  <c r="H13" i="16"/>
  <c r="H26" i="16" s="1"/>
  <c r="G13" i="16"/>
  <c r="G26" i="16" s="1"/>
  <c r="F13" i="16"/>
  <c r="F26" i="16" s="1"/>
  <c r="F45" i="16" s="1"/>
  <c r="E13" i="16"/>
  <c r="E26" i="16" s="1"/>
  <c r="D13" i="16"/>
  <c r="D26" i="16" s="1"/>
  <c r="C13" i="16"/>
  <c r="C26" i="16" s="1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L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C45" i="17" s="1"/>
  <c r="W26" i="17"/>
  <c r="G26" i="17"/>
  <c r="G45" i="17" s="1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W13" i="17"/>
  <c r="V13" i="17"/>
  <c r="V26" i="17" s="1"/>
  <c r="U13" i="17"/>
  <c r="U26" i="17" s="1"/>
  <c r="U45" i="17" s="1"/>
  <c r="T13" i="17"/>
  <c r="T26" i="17" s="1"/>
  <c r="T45" i="17" s="1"/>
  <c r="S13" i="17"/>
  <c r="S26" i="17" s="1"/>
  <c r="R13" i="17"/>
  <c r="R26" i="17" s="1"/>
  <c r="Q13" i="17"/>
  <c r="P13" i="17"/>
  <c r="P26" i="17" s="1"/>
  <c r="O13" i="17"/>
  <c r="O26" i="17" s="1"/>
  <c r="N13" i="17"/>
  <c r="N26" i="17" s="1"/>
  <c r="M13" i="17"/>
  <c r="M26" i="17" s="1"/>
  <c r="M45" i="17" s="1"/>
  <c r="L13" i="17"/>
  <c r="L26" i="17" s="1"/>
  <c r="L45" i="17" s="1"/>
  <c r="K13" i="17"/>
  <c r="K26" i="17" s="1"/>
  <c r="J13" i="17"/>
  <c r="J26" i="17" s="1"/>
  <c r="I13" i="17"/>
  <c r="I26" i="17" s="1"/>
  <c r="H13" i="17"/>
  <c r="H26" i="17" s="1"/>
  <c r="G13" i="17"/>
  <c r="F13" i="17"/>
  <c r="F26" i="17" s="1"/>
  <c r="E13" i="17"/>
  <c r="E26" i="17" s="1"/>
  <c r="E45" i="17" s="1"/>
  <c r="D13" i="17"/>
  <c r="D26" i="17" s="1"/>
  <c r="D45" i="17" s="1"/>
  <c r="C13" i="17"/>
  <c r="C26" i="17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C45" i="18"/>
  <c r="AA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Z37" i="18"/>
  <c r="Y37" i="18"/>
  <c r="X37" i="18"/>
  <c r="X44" i="18" s="1"/>
  <c r="Z44" i="18" s="1"/>
  <c r="W37" i="18"/>
  <c r="W44" i="18" s="1"/>
  <c r="V37" i="18"/>
  <c r="V44" i="18" s="1"/>
  <c r="U37" i="18"/>
  <c r="T37" i="18"/>
  <c r="T44" i="18" s="1"/>
  <c r="S37" i="18"/>
  <c r="S44" i="18" s="1"/>
  <c r="R37" i="18"/>
  <c r="R44" i="18" s="1"/>
  <c r="Q37" i="18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J44" i="18" s="1"/>
  <c r="I37" i="18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W26" i="18"/>
  <c r="W45" i="18" s="1"/>
  <c r="G26" i="18"/>
  <c r="G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V13" i="18"/>
  <c r="V26" i="18" s="1"/>
  <c r="U13" i="18"/>
  <c r="U26" i="18" s="1"/>
  <c r="T13" i="18"/>
  <c r="T26" i="18" s="1"/>
  <c r="S13" i="18"/>
  <c r="S26" i="18" s="1"/>
  <c r="R13" i="18"/>
  <c r="R26" i="18" s="1"/>
  <c r="Q13" i="18"/>
  <c r="Q26" i="18" s="1"/>
  <c r="P13" i="18"/>
  <c r="P26" i="18" s="1"/>
  <c r="P45" i="18" s="1"/>
  <c r="O13" i="18"/>
  <c r="O26" i="18" s="1"/>
  <c r="O45" i="18" s="1"/>
  <c r="N13" i="18"/>
  <c r="N26" i="18" s="1"/>
  <c r="M13" i="18"/>
  <c r="M26" i="18" s="1"/>
  <c r="L13" i="18"/>
  <c r="L26" i="18" s="1"/>
  <c r="L45" i="18" s="1"/>
  <c r="K13" i="18"/>
  <c r="K26" i="18" s="1"/>
  <c r="J13" i="18"/>
  <c r="J26" i="18" s="1"/>
  <c r="I13" i="18"/>
  <c r="I26" i="18" s="1"/>
  <c r="H13" i="18"/>
  <c r="H26" i="18" s="1"/>
  <c r="H45" i="18" s="1"/>
  <c r="G13" i="18"/>
  <c r="F13" i="18"/>
  <c r="F26" i="18" s="1"/>
  <c r="E13" i="18"/>
  <c r="E26" i="18" s="1"/>
  <c r="D13" i="18"/>
  <c r="D26" i="18" s="1"/>
  <c r="C13" i="18"/>
  <c r="C26" i="18" s="1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K45" i="19"/>
  <c r="L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T44" i="19" s="1"/>
  <c r="S37" i="19"/>
  <c r="S44" i="19" s="1"/>
  <c r="S45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W26" i="19"/>
  <c r="G26" i="19"/>
  <c r="G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Y45" i="19" s="1"/>
  <c r="X13" i="19"/>
  <c r="X26" i="19" s="1"/>
  <c r="W13" i="19"/>
  <c r="V13" i="19"/>
  <c r="V26" i="19" s="1"/>
  <c r="U13" i="19"/>
  <c r="U26" i="19" s="1"/>
  <c r="T13" i="19"/>
  <c r="T26" i="19" s="1"/>
  <c r="S13" i="19"/>
  <c r="S26" i="19" s="1"/>
  <c r="R13" i="19"/>
  <c r="R26" i="19" s="1"/>
  <c r="Q13" i="19"/>
  <c r="Q26" i="19" s="1"/>
  <c r="Q45" i="19" s="1"/>
  <c r="P13" i="19"/>
  <c r="P26" i="19" s="1"/>
  <c r="P45" i="19" s="1"/>
  <c r="O13" i="19"/>
  <c r="O26" i="19" s="1"/>
  <c r="N13" i="19"/>
  <c r="N26" i="19" s="1"/>
  <c r="N45" i="19" s="1"/>
  <c r="M13" i="19"/>
  <c r="M26" i="19" s="1"/>
  <c r="L13" i="19"/>
  <c r="L26" i="19" s="1"/>
  <c r="K13" i="19"/>
  <c r="K26" i="19" s="1"/>
  <c r="J13" i="19"/>
  <c r="J26" i="19" s="1"/>
  <c r="I13" i="19"/>
  <c r="I26" i="19" s="1"/>
  <c r="I45" i="19" s="1"/>
  <c r="H13" i="19"/>
  <c r="H26" i="19" s="1"/>
  <c r="H45" i="19" s="1"/>
  <c r="G13" i="19"/>
  <c r="F13" i="19"/>
  <c r="F26" i="19" s="1"/>
  <c r="F45" i="19" s="1"/>
  <c r="E13" i="19"/>
  <c r="E26" i="19" s="1"/>
  <c r="D13" i="19"/>
  <c r="D26" i="19" s="1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T44" i="20"/>
  <c r="L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W44" i="20" s="1"/>
  <c r="V37" i="20"/>
  <c r="V44" i="20" s="1"/>
  <c r="U37" i="20"/>
  <c r="U44" i="20" s="1"/>
  <c r="T37" i="20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K37" i="20"/>
  <c r="K44" i="20" s="1"/>
  <c r="J37" i="20"/>
  <c r="J44" i="20" s="1"/>
  <c r="I37" i="20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O26" i="20"/>
  <c r="O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W45" i="20" s="1"/>
  <c r="V13" i="20"/>
  <c r="V26" i="20" s="1"/>
  <c r="U13" i="20"/>
  <c r="U26" i="20" s="1"/>
  <c r="T13" i="20"/>
  <c r="T26" i="20" s="1"/>
  <c r="S13" i="20"/>
  <c r="S26" i="20" s="1"/>
  <c r="R13" i="20"/>
  <c r="R26" i="20" s="1"/>
  <c r="Q13" i="20"/>
  <c r="Q26" i="20" s="1"/>
  <c r="P13" i="20"/>
  <c r="P26" i="20" s="1"/>
  <c r="P45" i="20" s="1"/>
  <c r="O13" i="20"/>
  <c r="N13" i="20"/>
  <c r="N26" i="20" s="1"/>
  <c r="M13" i="20"/>
  <c r="M26" i="20" s="1"/>
  <c r="L13" i="20"/>
  <c r="L26" i="20" s="1"/>
  <c r="L45" i="20" s="1"/>
  <c r="K13" i="20"/>
  <c r="K26" i="20" s="1"/>
  <c r="K45" i="20" s="1"/>
  <c r="J13" i="20"/>
  <c r="J26" i="20" s="1"/>
  <c r="I13" i="20"/>
  <c r="I26" i="20" s="1"/>
  <c r="H13" i="20"/>
  <c r="H26" i="20" s="1"/>
  <c r="H45" i="20" s="1"/>
  <c r="G13" i="20"/>
  <c r="G26" i="20" s="1"/>
  <c r="F13" i="20"/>
  <c r="F26" i="20" s="1"/>
  <c r="E13" i="20"/>
  <c r="E26" i="20" s="1"/>
  <c r="D13" i="20"/>
  <c r="D26" i="20" s="1"/>
  <c r="C13" i="20"/>
  <c r="C26" i="20" s="1"/>
  <c r="C45" i="20" s="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T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W44" i="21" s="1"/>
  <c r="V37" i="21"/>
  <c r="V44" i="21" s="1"/>
  <c r="U37" i="21"/>
  <c r="U44" i="21" s="1"/>
  <c r="T37" i="21"/>
  <c r="S37" i="21"/>
  <c r="R37" i="21"/>
  <c r="R44" i="21" s="1"/>
  <c r="Q37" i="21"/>
  <c r="Q44" i="21" s="1"/>
  <c r="P37" i="21"/>
  <c r="P44" i="21" s="1"/>
  <c r="O37" i="21"/>
  <c r="N37" i="2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E37" i="21"/>
  <c r="E44" i="21" s="1"/>
  <c r="D37" i="21"/>
  <c r="D44" i="21" s="1"/>
  <c r="C37" i="21"/>
  <c r="C44" i="21" s="1"/>
  <c r="Y26" i="21"/>
  <c r="Y45" i="21" s="1"/>
  <c r="AA25" i="21"/>
  <c r="Z25" i="21"/>
  <c r="Y25" i="21"/>
  <c r="X25" i="21"/>
  <c r="W25" i="21"/>
  <c r="V25" i="21"/>
  <c r="U25" i="21"/>
  <c r="T25" i="21"/>
  <c r="S25" i="21"/>
  <c r="R25" i="21"/>
  <c r="R26" i="21" s="1"/>
  <c r="R45" i="21" s="1"/>
  <c r="Q25" i="21"/>
  <c r="P25" i="21"/>
  <c r="O25" i="21"/>
  <c r="N25" i="21"/>
  <c r="M25" i="21"/>
  <c r="L25" i="21"/>
  <c r="K25" i="21"/>
  <c r="J25" i="21"/>
  <c r="J26" i="21" s="1"/>
  <c r="J45" i="21" s="1"/>
  <c r="I25" i="21"/>
  <c r="I26" i="21" s="1"/>
  <c r="I45" i="21" s="1"/>
  <c r="H25" i="21"/>
  <c r="G25" i="21"/>
  <c r="F25" i="21"/>
  <c r="E25" i="21"/>
  <c r="D25" i="21"/>
  <c r="C25" i="21"/>
  <c r="AA13" i="21"/>
  <c r="AA26" i="21" s="1"/>
  <c r="AA45" i="21" s="1"/>
  <c r="Z13" i="21"/>
  <c r="Y13" i="21"/>
  <c r="X13" i="21"/>
  <c r="X26" i="21" s="1"/>
  <c r="W13" i="21"/>
  <c r="W26" i="21" s="1"/>
  <c r="W45" i="21" s="1"/>
  <c r="V13" i="21"/>
  <c r="V26" i="21" s="1"/>
  <c r="V45" i="21" s="1"/>
  <c r="U13" i="21"/>
  <c r="T13" i="21"/>
  <c r="T26" i="21" s="1"/>
  <c r="S13" i="21"/>
  <c r="S26" i="21" s="1"/>
  <c r="R13" i="21"/>
  <c r="Q13" i="21"/>
  <c r="Q26" i="21" s="1"/>
  <c r="Q45" i="21" s="1"/>
  <c r="P13" i="21"/>
  <c r="P26" i="21" s="1"/>
  <c r="O13" i="21"/>
  <c r="O26" i="21" s="1"/>
  <c r="N13" i="21"/>
  <c r="N26" i="21" s="1"/>
  <c r="M13" i="21"/>
  <c r="L13" i="21"/>
  <c r="L26" i="21" s="1"/>
  <c r="L45" i="21" s="1"/>
  <c r="K13" i="21"/>
  <c r="K26" i="21" s="1"/>
  <c r="K45" i="21" s="1"/>
  <c r="J13" i="21"/>
  <c r="I13" i="21"/>
  <c r="H13" i="21"/>
  <c r="H26" i="21" s="1"/>
  <c r="G13" i="21"/>
  <c r="G26" i="21" s="1"/>
  <c r="F13" i="21"/>
  <c r="F26" i="21" s="1"/>
  <c r="E13" i="21"/>
  <c r="D13" i="21"/>
  <c r="D26" i="21" s="1"/>
  <c r="D45" i="21" s="1"/>
  <c r="C13" i="21"/>
  <c r="C26" i="21" s="1"/>
  <c r="C45" i="21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V44" i="22"/>
  <c r="F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X44" i="22" s="1"/>
  <c r="W37" i="22"/>
  <c r="V37" i="22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P44" i="22" s="1"/>
  <c r="O37" i="22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F37" i="22"/>
  <c r="E37" i="22"/>
  <c r="E44" i="22" s="1"/>
  <c r="D37" i="22"/>
  <c r="D44" i="22" s="1"/>
  <c r="C37" i="22"/>
  <c r="C44" i="22" s="1"/>
  <c r="X26" i="22"/>
  <c r="X45" i="22" s="1"/>
  <c r="Q26" i="22"/>
  <c r="Q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Z13" i="22" s="1"/>
  <c r="W13" i="22"/>
  <c r="V13" i="22"/>
  <c r="V26" i="22" s="1"/>
  <c r="U13" i="22"/>
  <c r="U26" i="22" s="1"/>
  <c r="T13" i="22"/>
  <c r="T26" i="22" s="1"/>
  <c r="T45" i="22" s="1"/>
  <c r="S13" i="22"/>
  <c r="S26" i="22" s="1"/>
  <c r="S45" i="22" s="1"/>
  <c r="R13" i="22"/>
  <c r="Q13" i="22"/>
  <c r="P13" i="22"/>
  <c r="P26" i="22" s="1"/>
  <c r="O13" i="22"/>
  <c r="N13" i="22"/>
  <c r="N26" i="22" s="1"/>
  <c r="N45" i="22" s="1"/>
  <c r="M13" i="22"/>
  <c r="M26" i="22" s="1"/>
  <c r="M45" i="22" s="1"/>
  <c r="L13" i="22"/>
  <c r="L26" i="22" s="1"/>
  <c r="L45" i="22" s="1"/>
  <c r="K13" i="22"/>
  <c r="K26" i="22" s="1"/>
  <c r="K45" i="22" s="1"/>
  <c r="J13" i="22"/>
  <c r="I13" i="22"/>
  <c r="I26" i="22" s="1"/>
  <c r="H13" i="22"/>
  <c r="H26" i="22" s="1"/>
  <c r="G13" i="22"/>
  <c r="G26" i="22" s="1"/>
  <c r="F13" i="22"/>
  <c r="F26" i="22" s="1"/>
  <c r="E13" i="22"/>
  <c r="E26" i="22" s="1"/>
  <c r="E45" i="22" s="1"/>
  <c r="D13" i="22"/>
  <c r="D26" i="22" s="1"/>
  <c r="D45" i="22" s="1"/>
  <c r="C13" i="22"/>
  <c r="C26" i="22" s="1"/>
  <c r="C45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Y26" i="23"/>
  <c r="I26" i="23"/>
  <c r="I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X13" i="23"/>
  <c r="X26" i="23" s="1"/>
  <c r="W13" i="23"/>
  <c r="W26" i="23" s="1"/>
  <c r="V13" i="23"/>
  <c r="U13" i="23"/>
  <c r="U26" i="23" s="1"/>
  <c r="U45" i="23" s="1"/>
  <c r="T13" i="23"/>
  <c r="T26" i="23" s="1"/>
  <c r="T45" i="23" s="1"/>
  <c r="S13" i="23"/>
  <c r="R13" i="23"/>
  <c r="Q13" i="23"/>
  <c r="Q26" i="23" s="1"/>
  <c r="Q45" i="23" s="1"/>
  <c r="P13" i="23"/>
  <c r="P26" i="23" s="1"/>
  <c r="O13" i="23"/>
  <c r="O26" i="23" s="1"/>
  <c r="N13" i="23"/>
  <c r="M13" i="23"/>
  <c r="M26" i="23" s="1"/>
  <c r="M45" i="23" s="1"/>
  <c r="L13" i="23"/>
  <c r="L26" i="23" s="1"/>
  <c r="L45" i="23" s="1"/>
  <c r="K13" i="23"/>
  <c r="J13" i="23"/>
  <c r="I13" i="23"/>
  <c r="H13" i="23"/>
  <c r="H26" i="23" s="1"/>
  <c r="G13" i="23"/>
  <c r="G26" i="23" s="1"/>
  <c r="F13" i="23"/>
  <c r="E13" i="23"/>
  <c r="E26" i="23" s="1"/>
  <c r="E45" i="23" s="1"/>
  <c r="D13" i="23"/>
  <c r="D26" i="23" s="1"/>
  <c r="D45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F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E37" i="24"/>
  <c r="E44" i="24" s="1"/>
  <c r="D37" i="24"/>
  <c r="D44" i="24" s="1"/>
  <c r="C37" i="24"/>
  <c r="C44" i="24" s="1"/>
  <c r="Q26" i="24"/>
  <c r="I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W26" i="24" s="1"/>
  <c r="V13" i="24"/>
  <c r="V26" i="24" s="1"/>
  <c r="U13" i="24"/>
  <c r="U26" i="24" s="1"/>
  <c r="U45" i="24" s="1"/>
  <c r="T13" i="24"/>
  <c r="T26" i="24" s="1"/>
  <c r="T45" i="24" s="1"/>
  <c r="S13" i="24"/>
  <c r="S26" i="24" s="1"/>
  <c r="S45" i="24" s="1"/>
  <c r="R13" i="24"/>
  <c r="Q13" i="24"/>
  <c r="P13" i="24"/>
  <c r="P26" i="24" s="1"/>
  <c r="O13" i="24"/>
  <c r="O26" i="24" s="1"/>
  <c r="N13" i="24"/>
  <c r="N26" i="24" s="1"/>
  <c r="M13" i="24"/>
  <c r="M26" i="24" s="1"/>
  <c r="M45" i="24" s="1"/>
  <c r="L13" i="24"/>
  <c r="L26" i="24" s="1"/>
  <c r="L45" i="24" s="1"/>
  <c r="K13" i="24"/>
  <c r="K26" i="24" s="1"/>
  <c r="K45" i="24" s="1"/>
  <c r="J13" i="24"/>
  <c r="I13" i="24"/>
  <c r="H13" i="24"/>
  <c r="H26" i="24" s="1"/>
  <c r="G13" i="24"/>
  <c r="G26" i="24" s="1"/>
  <c r="F13" i="24"/>
  <c r="F26" i="24" s="1"/>
  <c r="F45" i="24" s="1"/>
  <c r="E13" i="24"/>
  <c r="E26" i="24" s="1"/>
  <c r="E45" i="24" s="1"/>
  <c r="D13" i="24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W44" i="25" s="1"/>
  <c r="V43" i="25"/>
  <c r="U43" i="25"/>
  <c r="T43" i="25"/>
  <c r="S43" i="25"/>
  <c r="R43" i="25"/>
  <c r="Q43" i="25"/>
  <c r="P43" i="25"/>
  <c r="O43" i="25"/>
  <c r="O44" i="25" s="1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G37" i="25"/>
  <c r="F37" i="25"/>
  <c r="F44" i="25" s="1"/>
  <c r="E37" i="25"/>
  <c r="E44" i="25" s="1"/>
  <c r="D37" i="25"/>
  <c r="D44" i="25" s="1"/>
  <c r="C37" i="25"/>
  <c r="C44" i="25" s="1"/>
  <c r="I26" i="25"/>
  <c r="I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Y45" i="25" s="1"/>
  <c r="X13" i="25"/>
  <c r="X26" i="25" s="1"/>
  <c r="W13" i="25"/>
  <c r="W26" i="25" s="1"/>
  <c r="V13" i="25"/>
  <c r="V26" i="25" s="1"/>
  <c r="U13" i="25"/>
  <c r="U26" i="25" s="1"/>
  <c r="U45" i="25" s="1"/>
  <c r="T13" i="25"/>
  <c r="T26" i="25" s="1"/>
  <c r="T45" i="25" s="1"/>
  <c r="S13" i="25"/>
  <c r="S26" i="25" s="1"/>
  <c r="S45" i="25" s="1"/>
  <c r="R13" i="25"/>
  <c r="Q13" i="25"/>
  <c r="Q26" i="25" s="1"/>
  <c r="Q45" i="25" s="1"/>
  <c r="P13" i="25"/>
  <c r="P26" i="25" s="1"/>
  <c r="O13" i="25"/>
  <c r="O26" i="25" s="1"/>
  <c r="N13" i="25"/>
  <c r="N26" i="25" s="1"/>
  <c r="M13" i="25"/>
  <c r="M26" i="25" s="1"/>
  <c r="M45" i="25" s="1"/>
  <c r="L13" i="25"/>
  <c r="L26" i="25" s="1"/>
  <c r="L45" i="25" s="1"/>
  <c r="K13" i="25"/>
  <c r="K26" i="25" s="1"/>
  <c r="K45" i="25" s="1"/>
  <c r="J13" i="25"/>
  <c r="I13" i="25"/>
  <c r="H13" i="25"/>
  <c r="H26" i="25" s="1"/>
  <c r="G13" i="25"/>
  <c r="G26" i="25" s="1"/>
  <c r="F13" i="25"/>
  <c r="F26" i="25" s="1"/>
  <c r="E13" i="25"/>
  <c r="E26" i="25" s="1"/>
  <c r="E45" i="25" s="1"/>
  <c r="D13" i="25"/>
  <c r="D26" i="25" s="1"/>
  <c r="D45" i="25" s="1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W44" i="26" s="1"/>
  <c r="V37" i="26"/>
  <c r="V44" i="26" s="1"/>
  <c r="U37" i="26"/>
  <c r="U44" i="26" s="1"/>
  <c r="T37" i="26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Y45" i="26" s="1"/>
  <c r="X13" i="26"/>
  <c r="X26" i="26" s="1"/>
  <c r="W13" i="26"/>
  <c r="W26" i="26" s="1"/>
  <c r="W45" i="26" s="1"/>
  <c r="V13" i="26"/>
  <c r="V26" i="26" s="1"/>
  <c r="U13" i="26"/>
  <c r="U26" i="26" s="1"/>
  <c r="U45" i="26" s="1"/>
  <c r="T13" i="26"/>
  <c r="T26" i="26" s="1"/>
  <c r="S13" i="26"/>
  <c r="S26" i="26" s="1"/>
  <c r="S45" i="26" s="1"/>
  <c r="R13" i="26"/>
  <c r="R26" i="26" s="1"/>
  <c r="R45" i="26" s="1"/>
  <c r="Q13" i="26"/>
  <c r="Q26" i="26" s="1"/>
  <c r="Q45" i="26" s="1"/>
  <c r="P13" i="26"/>
  <c r="P26" i="26" s="1"/>
  <c r="P45" i="26" s="1"/>
  <c r="O13" i="26"/>
  <c r="O26" i="26" s="1"/>
  <c r="O45" i="26" s="1"/>
  <c r="N13" i="26"/>
  <c r="N26" i="26" s="1"/>
  <c r="N45" i="26" s="1"/>
  <c r="M13" i="26"/>
  <c r="M26" i="26" s="1"/>
  <c r="L13" i="26"/>
  <c r="L26" i="26" s="1"/>
  <c r="L45" i="26" s="1"/>
  <c r="K13" i="26"/>
  <c r="K26" i="26" s="1"/>
  <c r="K45" i="26" s="1"/>
  <c r="J13" i="26"/>
  <c r="J26" i="26" s="1"/>
  <c r="J45" i="26" s="1"/>
  <c r="I13" i="26"/>
  <c r="I26" i="26" s="1"/>
  <c r="I45" i="26" s="1"/>
  <c r="H13" i="26"/>
  <c r="H26" i="26" s="1"/>
  <c r="H45" i="26" s="1"/>
  <c r="G13" i="26"/>
  <c r="G26" i="26" s="1"/>
  <c r="G45" i="26" s="1"/>
  <c r="F13" i="26"/>
  <c r="F26" i="26" s="1"/>
  <c r="F45" i="26" s="1"/>
  <c r="E13" i="26"/>
  <c r="D13" i="26"/>
  <c r="D26" i="26" s="1"/>
  <c r="D45" i="26" s="1"/>
  <c r="C13" i="26"/>
  <c r="C26" i="26" s="1"/>
  <c r="C45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W44" i="27" s="1"/>
  <c r="V37" i="27"/>
  <c r="V44" i="27" s="1"/>
  <c r="U37" i="27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O44" i="27" s="1"/>
  <c r="N37" i="27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Y45" i="27" s="1"/>
  <c r="X13" i="27"/>
  <c r="X26" i="27" s="1"/>
  <c r="W13" i="27"/>
  <c r="W26" i="27" s="1"/>
  <c r="W45" i="27" s="1"/>
  <c r="V13" i="27"/>
  <c r="V26" i="27" s="1"/>
  <c r="U13" i="27"/>
  <c r="T13" i="27"/>
  <c r="T26" i="27" s="1"/>
  <c r="S13" i="27"/>
  <c r="S26" i="27" s="1"/>
  <c r="S45" i="27" s="1"/>
  <c r="R13" i="27"/>
  <c r="R26" i="27" s="1"/>
  <c r="R45" i="27" s="1"/>
  <c r="Q13" i="27"/>
  <c r="Q26" i="27" s="1"/>
  <c r="Q45" i="27" s="1"/>
  <c r="P13" i="27"/>
  <c r="P26" i="27" s="1"/>
  <c r="O13" i="27"/>
  <c r="O26" i="27" s="1"/>
  <c r="O45" i="27" s="1"/>
  <c r="N13" i="27"/>
  <c r="N26" i="27" s="1"/>
  <c r="M13" i="27"/>
  <c r="L13" i="27"/>
  <c r="L26" i="27" s="1"/>
  <c r="K13" i="27"/>
  <c r="K26" i="27" s="1"/>
  <c r="K45" i="27" s="1"/>
  <c r="J13" i="27"/>
  <c r="J26" i="27" s="1"/>
  <c r="J45" i="27" s="1"/>
  <c r="I13" i="27"/>
  <c r="I26" i="27" s="1"/>
  <c r="I45" i="27" s="1"/>
  <c r="H13" i="27"/>
  <c r="H26" i="27" s="1"/>
  <c r="G13" i="27"/>
  <c r="G26" i="27" s="1"/>
  <c r="G45" i="27" s="1"/>
  <c r="F13" i="27"/>
  <c r="F26" i="27" s="1"/>
  <c r="E13" i="27"/>
  <c r="D13" i="27"/>
  <c r="D26" i="27" s="1"/>
  <c r="C13" i="27"/>
  <c r="C26" i="27" s="1"/>
  <c r="C45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W37" i="28"/>
  <c r="W44" i="28" s="1"/>
  <c r="V37" i="28"/>
  <c r="U37" i="28"/>
  <c r="U44" i="28" s="1"/>
  <c r="T37" i="28"/>
  <c r="S37" i="28"/>
  <c r="S44" i="28" s="1"/>
  <c r="R37" i="28"/>
  <c r="Q37" i="28"/>
  <c r="P37" i="28"/>
  <c r="O37" i="28"/>
  <c r="O44" i="28" s="1"/>
  <c r="N37" i="28"/>
  <c r="N44" i="28" s="1"/>
  <c r="M37" i="28"/>
  <c r="M44" i="28" s="1"/>
  <c r="L37" i="28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C37" i="28"/>
  <c r="C44" i="28" s="1"/>
  <c r="V26" i="28"/>
  <c r="N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X13" i="28"/>
  <c r="X26" i="28" s="1"/>
  <c r="W13" i="28"/>
  <c r="V13" i="28"/>
  <c r="U13" i="28"/>
  <c r="U26" i="28" s="1"/>
  <c r="U45" i="28" s="1"/>
  <c r="T13" i="28"/>
  <c r="T26" i="28" s="1"/>
  <c r="S13" i="28"/>
  <c r="S26" i="28" s="1"/>
  <c r="R13" i="28"/>
  <c r="R26" i="28" s="1"/>
  <c r="Q13" i="28"/>
  <c r="Q26" i="28" s="1"/>
  <c r="P13" i="28"/>
  <c r="P26" i="28" s="1"/>
  <c r="O13" i="28"/>
  <c r="N13" i="28"/>
  <c r="M13" i="28"/>
  <c r="M26" i="28" s="1"/>
  <c r="M45" i="28" s="1"/>
  <c r="L13" i="28"/>
  <c r="L26" i="28" s="1"/>
  <c r="K13" i="28"/>
  <c r="K26" i="28" s="1"/>
  <c r="J13" i="28"/>
  <c r="J26" i="28" s="1"/>
  <c r="I13" i="28"/>
  <c r="I26" i="28" s="1"/>
  <c r="H13" i="28"/>
  <c r="H26" i="28" s="1"/>
  <c r="H45" i="28" s="1"/>
  <c r="G13" i="28"/>
  <c r="F13" i="28"/>
  <c r="F26" i="28" s="1"/>
  <c r="E13" i="28"/>
  <c r="E26" i="28" s="1"/>
  <c r="E45" i="28" s="1"/>
  <c r="D13" i="28"/>
  <c r="D26" i="28" s="1"/>
  <c r="C13" i="28"/>
  <c r="C26" i="28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Z44" i="29" s="1"/>
  <c r="W37" i="29"/>
  <c r="W44" i="29" s="1"/>
  <c r="V37" i="29"/>
  <c r="V44" i="29" s="1"/>
  <c r="U37" i="29"/>
  <c r="U44" i="29" s="1"/>
  <c r="T37" i="29"/>
  <c r="S37" i="29"/>
  <c r="S44" i="29" s="1"/>
  <c r="R37" i="29"/>
  <c r="Q37" i="29"/>
  <c r="Q44" i="29" s="1"/>
  <c r="P37" i="29"/>
  <c r="P44" i="29" s="1"/>
  <c r="O37" i="29"/>
  <c r="O44" i="29" s="1"/>
  <c r="N37" i="29"/>
  <c r="N44" i="29" s="1"/>
  <c r="M37" i="29"/>
  <c r="M44" i="29" s="1"/>
  <c r="L37" i="29"/>
  <c r="K37" i="29"/>
  <c r="K44" i="29" s="1"/>
  <c r="J37" i="29"/>
  <c r="J44" i="29" s="1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C37" i="29"/>
  <c r="C44" i="29" s="1"/>
  <c r="V26" i="29"/>
  <c r="V45" i="29" s="1"/>
  <c r="N26" i="29"/>
  <c r="N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X26" i="29" s="1"/>
  <c r="W13" i="29"/>
  <c r="V13" i="29"/>
  <c r="U13" i="29"/>
  <c r="U26" i="29" s="1"/>
  <c r="U45" i="29" s="1"/>
  <c r="T13" i="29"/>
  <c r="T26" i="29" s="1"/>
  <c r="S13" i="29"/>
  <c r="S26" i="29" s="1"/>
  <c r="R13" i="29"/>
  <c r="R26" i="29" s="1"/>
  <c r="Q13" i="29"/>
  <c r="Q26" i="29" s="1"/>
  <c r="P13" i="29"/>
  <c r="P26" i="29" s="1"/>
  <c r="P45" i="29" s="1"/>
  <c r="O13" i="29"/>
  <c r="N13" i="29"/>
  <c r="M13" i="29"/>
  <c r="M26" i="29" s="1"/>
  <c r="M45" i="29" s="1"/>
  <c r="L13" i="29"/>
  <c r="L26" i="29" s="1"/>
  <c r="K13" i="29"/>
  <c r="K26" i="29" s="1"/>
  <c r="J13" i="29"/>
  <c r="J26" i="29" s="1"/>
  <c r="I13" i="29"/>
  <c r="I26" i="29" s="1"/>
  <c r="H13" i="29"/>
  <c r="H26" i="29" s="1"/>
  <c r="H45" i="29" s="1"/>
  <c r="G13" i="29"/>
  <c r="F13" i="29"/>
  <c r="F26" i="29" s="1"/>
  <c r="E13" i="29"/>
  <c r="E26" i="29" s="1"/>
  <c r="E45" i="29" s="1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F44" i="30" s="1"/>
  <c r="E37" i="30"/>
  <c r="E44" i="30" s="1"/>
  <c r="D37" i="30"/>
  <c r="C37" i="30"/>
  <c r="C44" i="30" s="1"/>
  <c r="V26" i="30"/>
  <c r="V45" i="30" s="1"/>
  <c r="N26" i="30"/>
  <c r="N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W13" i="30"/>
  <c r="V13" i="30"/>
  <c r="U13" i="30"/>
  <c r="U26" i="30" s="1"/>
  <c r="U45" i="30" s="1"/>
  <c r="T13" i="30"/>
  <c r="T26" i="30" s="1"/>
  <c r="S13" i="30"/>
  <c r="S26" i="30" s="1"/>
  <c r="R13" i="30"/>
  <c r="R26" i="30" s="1"/>
  <c r="Q13" i="30"/>
  <c r="Q26" i="30" s="1"/>
  <c r="P13" i="30"/>
  <c r="P26" i="30" s="1"/>
  <c r="P45" i="30" s="1"/>
  <c r="O13" i="30"/>
  <c r="N13" i="30"/>
  <c r="M13" i="30"/>
  <c r="M26" i="30" s="1"/>
  <c r="M45" i="30" s="1"/>
  <c r="L13" i="30"/>
  <c r="K13" i="30"/>
  <c r="K26" i="30" s="1"/>
  <c r="J13" i="30"/>
  <c r="J26" i="30" s="1"/>
  <c r="I13" i="30"/>
  <c r="I26" i="30" s="1"/>
  <c r="H13" i="30"/>
  <c r="H26" i="30" s="1"/>
  <c r="H45" i="30" s="1"/>
  <c r="G13" i="30"/>
  <c r="F13" i="30"/>
  <c r="F26" i="30" s="1"/>
  <c r="E13" i="30"/>
  <c r="E26" i="30" s="1"/>
  <c r="E45" i="30" s="1"/>
  <c r="D13" i="30"/>
  <c r="D26" i="30" s="1"/>
  <c r="C13" i="30"/>
  <c r="C26" i="30" s="1"/>
  <c r="AA50" i="31"/>
  <c r="Y50" i="31"/>
  <c r="Z50" i="31" s="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G44" i="31"/>
  <c r="C44" i="31"/>
  <c r="AA43" i="31"/>
  <c r="Y43" i="31"/>
  <c r="X43" i="31"/>
  <c r="Z43" i="31" s="1"/>
  <c r="W43" i="31"/>
  <c r="V43" i="31"/>
  <c r="U43" i="31"/>
  <c r="T43" i="31"/>
  <c r="T44" i="31" s="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K37" i="31"/>
  <c r="K44" i="31" s="1"/>
  <c r="J37" i="31"/>
  <c r="J44" i="31" s="1"/>
  <c r="I37" i="31"/>
  <c r="I44" i="31" s="1"/>
  <c r="H37" i="31"/>
  <c r="H44" i="31" s="1"/>
  <c r="G37" i="31"/>
  <c r="F37" i="31"/>
  <c r="F44" i="31" s="1"/>
  <c r="E37" i="31"/>
  <c r="E44" i="31" s="1"/>
  <c r="D37" i="31"/>
  <c r="C37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Y45" i="31" s="1"/>
  <c r="X13" i="31"/>
  <c r="X26" i="31" s="1"/>
  <c r="W13" i="31"/>
  <c r="W26" i="31" s="1"/>
  <c r="V13" i="31"/>
  <c r="V26" i="31" s="1"/>
  <c r="U13" i="31"/>
  <c r="U26" i="31" s="1"/>
  <c r="T13" i="31"/>
  <c r="T26" i="31" s="1"/>
  <c r="S13" i="31"/>
  <c r="S26" i="31" s="1"/>
  <c r="R13" i="31"/>
  <c r="R26" i="31" s="1"/>
  <c r="Q13" i="31"/>
  <c r="P13" i="31"/>
  <c r="P26" i="31" s="1"/>
  <c r="P45" i="31" s="1"/>
  <c r="O13" i="31"/>
  <c r="O26" i="31" s="1"/>
  <c r="N13" i="31"/>
  <c r="N26" i="31" s="1"/>
  <c r="M13" i="31"/>
  <c r="M26" i="31" s="1"/>
  <c r="L13" i="31"/>
  <c r="L26" i="31" s="1"/>
  <c r="K13" i="31"/>
  <c r="K26" i="31" s="1"/>
  <c r="J13" i="31"/>
  <c r="J26" i="31" s="1"/>
  <c r="I13" i="31"/>
  <c r="I26" i="31" s="1"/>
  <c r="I45" i="31" s="1"/>
  <c r="H13" i="31"/>
  <c r="H26" i="31" s="1"/>
  <c r="H45" i="31" s="1"/>
  <c r="G13" i="31"/>
  <c r="G26" i="31" s="1"/>
  <c r="F13" i="31"/>
  <c r="F26" i="31" s="1"/>
  <c r="F45" i="31" s="1"/>
  <c r="E13" i="31"/>
  <c r="E26" i="31" s="1"/>
  <c r="D13" i="31"/>
  <c r="D26" i="31" s="1"/>
  <c r="C13" i="31"/>
  <c r="C26" i="3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K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Y45" i="1" s="1"/>
  <c r="X13" i="1"/>
  <c r="X26" i="1" s="1"/>
  <c r="W13" i="1"/>
  <c r="W26" i="1" s="1"/>
  <c r="W45" i="1" s="1"/>
  <c r="V13" i="1"/>
  <c r="V26" i="1" s="1"/>
  <c r="U13" i="1"/>
  <c r="U26" i="1" s="1"/>
  <c r="T13" i="1"/>
  <c r="T26" i="1" s="1"/>
  <c r="S13" i="1"/>
  <c r="S26" i="1" s="1"/>
  <c r="R13" i="1"/>
  <c r="R26" i="1" s="1"/>
  <c r="R45" i="1" s="1"/>
  <c r="Q13" i="1"/>
  <c r="Q26" i="1" s="1"/>
  <c r="Q45" i="1" s="1"/>
  <c r="P13" i="1"/>
  <c r="P26" i="1" s="1"/>
  <c r="P45" i="1" s="1"/>
  <c r="O13" i="1"/>
  <c r="O26" i="1" s="1"/>
  <c r="O45" i="1" s="1"/>
  <c r="N13" i="1"/>
  <c r="N26" i="1" s="1"/>
  <c r="M13" i="1"/>
  <c r="M26" i="1" s="1"/>
  <c r="L13" i="1"/>
  <c r="L26" i="1" s="1"/>
  <c r="K13" i="1"/>
  <c r="K26" i="1" s="1"/>
  <c r="J13" i="1"/>
  <c r="J26" i="1" s="1"/>
  <c r="J45" i="1" s="1"/>
  <c r="I13" i="1"/>
  <c r="I26" i="1" s="1"/>
  <c r="I45" i="1" s="1"/>
  <c r="H13" i="1"/>
  <c r="H26" i="1" s="1"/>
  <c r="H45" i="1" s="1"/>
  <c r="G13" i="1"/>
  <c r="G26" i="1" s="1"/>
  <c r="G45" i="1" s="1"/>
  <c r="F13" i="1"/>
  <c r="F26" i="1" s="1"/>
  <c r="E13" i="1"/>
  <c r="E26" i="1" s="1"/>
  <c r="D13" i="1"/>
  <c r="D26" i="1" s="1"/>
  <c r="C13" i="1"/>
  <c r="C26" i="1" s="1"/>
  <c r="O45" i="13" l="1"/>
  <c r="L44" i="1"/>
  <c r="L26" i="30"/>
  <c r="Q44" i="28"/>
  <c r="G44" i="23"/>
  <c r="G45" i="23" s="1"/>
  <c r="O44" i="23"/>
  <c r="O45" i="23" s="1"/>
  <c r="J44" i="8"/>
  <c r="AA45" i="31"/>
  <c r="Z50" i="28"/>
  <c r="V45" i="26"/>
  <c r="N45" i="24"/>
  <c r="V45" i="24"/>
  <c r="F26" i="23"/>
  <c r="F45" i="23" s="1"/>
  <c r="N26" i="23"/>
  <c r="N45" i="23" s="1"/>
  <c r="V26" i="23"/>
  <c r="V45" i="23" s="1"/>
  <c r="F45" i="22"/>
  <c r="T45" i="20"/>
  <c r="Z25" i="19"/>
  <c r="AA44" i="12"/>
  <c r="L45" i="11"/>
  <c r="T45" i="11"/>
  <c r="I45" i="10"/>
  <c r="Y45" i="10"/>
  <c r="N44" i="10"/>
  <c r="V44" i="10"/>
  <c r="I26" i="7"/>
  <c r="I45" i="7" s="1"/>
  <c r="Q26" i="7"/>
  <c r="Q45" i="7" s="1"/>
  <c r="Y26" i="7"/>
  <c r="Y45" i="7" s="1"/>
  <c r="Z45" i="7" s="1"/>
  <c r="Z25" i="7"/>
  <c r="C26" i="6"/>
  <c r="C45" i="6" s="1"/>
  <c r="K26" i="6"/>
  <c r="K45" i="6" s="1"/>
  <c r="S26" i="6"/>
  <c r="S45" i="6" s="1"/>
  <c r="M44" i="26"/>
  <c r="M44" i="15"/>
  <c r="AA45" i="1"/>
  <c r="C45" i="31"/>
  <c r="K45" i="31"/>
  <c r="S45" i="31"/>
  <c r="G26" i="30"/>
  <c r="G45" i="30" s="1"/>
  <c r="O26" i="30"/>
  <c r="O45" i="30" s="1"/>
  <c r="W26" i="30"/>
  <c r="W45" i="30" s="1"/>
  <c r="D44" i="30"/>
  <c r="L44" i="30"/>
  <c r="T44" i="30"/>
  <c r="T45" i="30" s="1"/>
  <c r="G26" i="29"/>
  <c r="G45" i="29" s="1"/>
  <c r="O26" i="29"/>
  <c r="O45" i="29" s="1"/>
  <c r="W26" i="29"/>
  <c r="W45" i="29" s="1"/>
  <c r="D44" i="29"/>
  <c r="D45" i="29" s="1"/>
  <c r="L44" i="29"/>
  <c r="T44" i="29"/>
  <c r="G26" i="28"/>
  <c r="G45" i="28" s="1"/>
  <c r="O26" i="28"/>
  <c r="O45" i="28" s="1"/>
  <c r="W26" i="28"/>
  <c r="W45" i="28" s="1"/>
  <c r="D44" i="28"/>
  <c r="L44" i="28"/>
  <c r="L45" i="28" s="1"/>
  <c r="F45" i="25"/>
  <c r="N45" i="25"/>
  <c r="V45" i="25"/>
  <c r="D44" i="14"/>
  <c r="L44" i="14"/>
  <c r="L45" i="14" s="1"/>
  <c r="T44" i="14"/>
  <c r="C26" i="13"/>
  <c r="C45" i="13" s="1"/>
  <c r="S26" i="13"/>
  <c r="S45" i="13" s="1"/>
  <c r="O45" i="11"/>
  <c r="J45" i="7"/>
  <c r="Z50" i="1"/>
  <c r="L44" i="31"/>
  <c r="E26" i="26"/>
  <c r="E45" i="26" s="1"/>
  <c r="K45" i="1"/>
  <c r="S45" i="1"/>
  <c r="Z13" i="27"/>
  <c r="H45" i="22"/>
  <c r="P45" i="22"/>
  <c r="D45" i="13"/>
  <c r="W45" i="12"/>
  <c r="I44" i="11"/>
  <c r="I45" i="11" s="1"/>
  <c r="Q44" i="11"/>
  <c r="Q45" i="11" s="1"/>
  <c r="X44" i="11"/>
  <c r="Z44" i="11" s="1"/>
  <c r="Z43" i="11"/>
  <c r="C45" i="10"/>
  <c r="J44" i="9"/>
  <c r="Z13" i="8"/>
  <c r="U45" i="6"/>
  <c r="F45" i="5"/>
  <c r="N45" i="5"/>
  <c r="V45" i="5"/>
  <c r="T44" i="26"/>
  <c r="X44" i="24"/>
  <c r="I44" i="20"/>
  <c r="S26" i="12"/>
  <c r="S45" i="12" s="1"/>
  <c r="Q26" i="31"/>
  <c r="Q45" i="31" s="1"/>
  <c r="R44" i="29"/>
  <c r="R45" i="29" s="1"/>
  <c r="R44" i="28"/>
  <c r="H44" i="25"/>
  <c r="D26" i="14"/>
  <c r="I45" i="22"/>
  <c r="R45" i="11"/>
  <c r="I45" i="8"/>
  <c r="Q45" i="8"/>
  <c r="G45" i="5"/>
  <c r="O45" i="5"/>
  <c r="W45" i="5"/>
  <c r="I45" i="4"/>
  <c r="L45" i="29"/>
  <c r="U44" i="27"/>
  <c r="T45" i="26"/>
  <c r="W44" i="23"/>
  <c r="T26" i="3"/>
  <c r="T45" i="3" s="1"/>
  <c r="D44" i="31"/>
  <c r="N44" i="27"/>
  <c r="M45" i="26"/>
  <c r="O26" i="15"/>
  <c r="O45" i="15" s="1"/>
  <c r="E44" i="15"/>
  <c r="E45" i="15" s="1"/>
  <c r="U44" i="15"/>
  <c r="H26" i="10"/>
  <c r="H45" i="10" s="1"/>
  <c r="AA45" i="30"/>
  <c r="AA45" i="29"/>
  <c r="AA45" i="28"/>
  <c r="J26" i="24"/>
  <c r="R26" i="24"/>
  <c r="R45" i="24" s="1"/>
  <c r="Z13" i="23"/>
  <c r="L45" i="19"/>
  <c r="T45" i="19"/>
  <c r="G44" i="16"/>
  <c r="G45" i="16" s="1"/>
  <c r="O44" i="16"/>
  <c r="W44" i="16"/>
  <c r="L26" i="15"/>
  <c r="J44" i="15"/>
  <c r="E45" i="7"/>
  <c r="M45" i="7"/>
  <c r="U45" i="7"/>
  <c r="D45" i="30"/>
  <c r="T45" i="29"/>
  <c r="D45" i="28"/>
  <c r="G44" i="25"/>
  <c r="G45" i="25" s="1"/>
  <c r="D26" i="24"/>
  <c r="D45" i="24" s="1"/>
  <c r="X26" i="17"/>
  <c r="F44" i="5"/>
  <c r="Q44" i="24"/>
  <c r="Q45" i="24" s="1"/>
  <c r="Q26" i="17"/>
  <c r="T45" i="14"/>
  <c r="C45" i="1"/>
  <c r="G45" i="31"/>
  <c r="O45" i="31"/>
  <c r="W45" i="31"/>
  <c r="J45" i="31"/>
  <c r="R45" i="31"/>
  <c r="C45" i="30"/>
  <c r="K45" i="30"/>
  <c r="S45" i="30"/>
  <c r="C45" i="29"/>
  <c r="K45" i="29"/>
  <c r="S45" i="29"/>
  <c r="C45" i="28"/>
  <c r="K45" i="28"/>
  <c r="E26" i="27"/>
  <c r="E45" i="27" s="1"/>
  <c r="M26" i="27"/>
  <c r="M45" i="27" s="1"/>
  <c r="U26" i="27"/>
  <c r="AA26" i="25"/>
  <c r="AA45" i="25" s="1"/>
  <c r="J26" i="25"/>
  <c r="J45" i="25" s="1"/>
  <c r="R26" i="25"/>
  <c r="R45" i="25" s="1"/>
  <c r="G44" i="24"/>
  <c r="O44" i="24"/>
  <c r="W44" i="24"/>
  <c r="C26" i="23"/>
  <c r="C45" i="23" s="1"/>
  <c r="K26" i="23"/>
  <c r="K45" i="23" s="1"/>
  <c r="S26" i="23"/>
  <c r="S45" i="23" s="1"/>
  <c r="AA26" i="23"/>
  <c r="AA45" i="23" s="1"/>
  <c r="J26" i="23"/>
  <c r="J45" i="23" s="1"/>
  <c r="R26" i="23"/>
  <c r="R45" i="23" s="1"/>
  <c r="I45" i="20"/>
  <c r="Q45" i="20"/>
  <c r="Y45" i="20"/>
  <c r="F45" i="18"/>
  <c r="N45" i="18"/>
  <c r="V45" i="18"/>
  <c r="H44" i="14"/>
  <c r="P44" i="14"/>
  <c r="H45" i="9"/>
  <c r="X26" i="9"/>
  <c r="X45" i="9" s="1"/>
  <c r="Z45" i="9" s="1"/>
  <c r="Z13" i="9"/>
  <c r="Q26" i="5"/>
  <c r="Z25" i="5"/>
  <c r="U45" i="22"/>
  <c r="E45" i="20"/>
  <c r="M45" i="20"/>
  <c r="U45" i="20"/>
  <c r="AA45" i="20"/>
  <c r="H45" i="15"/>
  <c r="P26" i="15"/>
  <c r="P45" i="15" s="1"/>
  <c r="Q26" i="10"/>
  <c r="R45" i="8"/>
  <c r="I44" i="6"/>
  <c r="Q44" i="6"/>
  <c r="Y44" i="6"/>
  <c r="AA45" i="5"/>
  <c r="F45" i="4"/>
  <c r="N45" i="4"/>
  <c r="V45" i="4"/>
  <c r="H45" i="3"/>
  <c r="P45" i="3"/>
  <c r="H45" i="2"/>
  <c r="P45" i="2"/>
  <c r="I45" i="2"/>
  <c r="Q45" i="2"/>
  <c r="Y45" i="2"/>
  <c r="V45" i="22"/>
  <c r="Z50" i="22"/>
  <c r="F45" i="20"/>
  <c r="N45" i="20"/>
  <c r="V45" i="20"/>
  <c r="S45" i="20"/>
  <c r="I45" i="15"/>
  <c r="Q45" i="15"/>
  <c r="H44" i="13"/>
  <c r="H45" i="13" s="1"/>
  <c r="P44" i="13"/>
  <c r="P45" i="13" s="1"/>
  <c r="I45" i="12"/>
  <c r="Q45" i="12"/>
  <c r="Y45" i="12"/>
  <c r="H44" i="12"/>
  <c r="H45" i="12" s="1"/>
  <c r="P44" i="12"/>
  <c r="P45" i="12" s="1"/>
  <c r="K44" i="10"/>
  <c r="K45" i="10" s="1"/>
  <c r="L26" i="9"/>
  <c r="L45" i="9" s="1"/>
  <c r="T26" i="9"/>
  <c r="T45" i="9" s="1"/>
  <c r="O26" i="22"/>
  <c r="O45" i="22" s="1"/>
  <c r="W26" i="22"/>
  <c r="G44" i="22"/>
  <c r="G45" i="22" s="1"/>
  <c r="O44" i="22"/>
  <c r="W44" i="22"/>
  <c r="I44" i="18"/>
  <c r="Q44" i="18"/>
  <c r="Q45" i="18" s="1"/>
  <c r="Y44" i="18"/>
  <c r="Y45" i="18" s="1"/>
  <c r="Z25" i="16"/>
  <c r="R45" i="15"/>
  <c r="AA45" i="15"/>
  <c r="J26" i="15"/>
  <c r="P44" i="15"/>
  <c r="AA26" i="14"/>
  <c r="AA26" i="13"/>
  <c r="AA45" i="13" s="1"/>
  <c r="AA26" i="12"/>
  <c r="AA45" i="12" s="1"/>
  <c r="J44" i="12"/>
  <c r="R44" i="12"/>
  <c r="Z37" i="12"/>
  <c r="E44" i="10"/>
  <c r="M44" i="10"/>
  <c r="U44" i="10"/>
  <c r="L44" i="10"/>
  <c r="F26" i="9"/>
  <c r="F45" i="9" s="1"/>
  <c r="N26" i="9"/>
  <c r="V26" i="9"/>
  <c r="M26" i="9"/>
  <c r="J26" i="6"/>
  <c r="J45" i="6" s="1"/>
  <c r="R26" i="6"/>
  <c r="R45" i="6" s="1"/>
  <c r="I26" i="6"/>
  <c r="Q26" i="6"/>
  <c r="Y26" i="6"/>
  <c r="Z26" i="6" s="1"/>
  <c r="D26" i="5"/>
  <c r="D45" i="5" s="1"/>
  <c r="L26" i="5"/>
  <c r="L45" i="5" s="1"/>
  <c r="T26" i="5"/>
  <c r="T45" i="5" s="1"/>
  <c r="Z50" i="5"/>
  <c r="H45" i="4"/>
  <c r="P45" i="4"/>
  <c r="J45" i="3"/>
  <c r="R45" i="3"/>
  <c r="AA26" i="3"/>
  <c r="AA45" i="3" s="1"/>
  <c r="J45" i="2"/>
  <c r="R45" i="2"/>
  <c r="AA26" i="2"/>
  <c r="T45" i="21"/>
  <c r="J45" i="19"/>
  <c r="R45" i="19"/>
  <c r="AA45" i="19"/>
  <c r="AA45" i="18"/>
  <c r="AA45" i="17"/>
  <c r="C45" i="16"/>
  <c r="K45" i="16"/>
  <c r="S45" i="16"/>
  <c r="S45" i="11"/>
  <c r="P26" i="9"/>
  <c r="G45" i="8"/>
  <c r="O45" i="8"/>
  <c r="W45" i="8"/>
  <c r="Z44" i="8"/>
  <c r="K26" i="7"/>
  <c r="S26" i="7"/>
  <c r="D44" i="7"/>
  <c r="L44" i="7"/>
  <c r="L45" i="7" s="1"/>
  <c r="T44" i="7"/>
  <c r="T45" i="7" s="1"/>
  <c r="D26" i="6"/>
  <c r="L26" i="6"/>
  <c r="T26" i="6"/>
  <c r="F44" i="6"/>
  <c r="N44" i="6"/>
  <c r="V44" i="6"/>
  <c r="Z50" i="6"/>
  <c r="H26" i="5"/>
  <c r="H45" i="5" s="1"/>
  <c r="P26" i="5"/>
  <c r="P45" i="5" s="1"/>
  <c r="X26" i="5"/>
  <c r="AA26" i="22"/>
  <c r="AA45" i="22" s="1"/>
  <c r="J26" i="22"/>
  <c r="J45" i="22" s="1"/>
  <c r="R26" i="22"/>
  <c r="R45" i="22" s="1"/>
  <c r="E26" i="21"/>
  <c r="E45" i="21" s="1"/>
  <c r="M26" i="21"/>
  <c r="M45" i="21" s="1"/>
  <c r="U26" i="21"/>
  <c r="U45" i="21" s="1"/>
  <c r="C45" i="19"/>
  <c r="K45" i="18"/>
  <c r="S45" i="18"/>
  <c r="E44" i="18"/>
  <c r="M44" i="18"/>
  <c r="U44" i="18"/>
  <c r="K45" i="17"/>
  <c r="S45" i="17"/>
  <c r="L45" i="16"/>
  <c r="T45" i="16"/>
  <c r="L44" i="15"/>
  <c r="G26" i="14"/>
  <c r="G45" i="14" s="1"/>
  <c r="V45" i="13"/>
  <c r="F44" i="13"/>
  <c r="F45" i="13" s="1"/>
  <c r="N44" i="13"/>
  <c r="N45" i="13" s="1"/>
  <c r="V44" i="13"/>
  <c r="F44" i="12"/>
  <c r="F45" i="12" s="1"/>
  <c r="N44" i="12"/>
  <c r="N45" i="12" s="1"/>
  <c r="V44" i="12"/>
  <c r="V45" i="12" s="1"/>
  <c r="H45" i="11"/>
  <c r="P45" i="11"/>
  <c r="Z25" i="11"/>
  <c r="X26" i="10"/>
  <c r="O26" i="10"/>
  <c r="Q26" i="9"/>
  <c r="E44" i="9"/>
  <c r="E45" i="9" s="1"/>
  <c r="U44" i="9"/>
  <c r="U45" i="9" s="1"/>
  <c r="L44" i="9"/>
  <c r="Z50" i="9"/>
  <c r="I44" i="8"/>
  <c r="Q44" i="8"/>
  <c r="Y44" i="8"/>
  <c r="Y45" i="8" s="1"/>
  <c r="Z45" i="8" s="1"/>
  <c r="F26" i="6"/>
  <c r="F45" i="6" s="1"/>
  <c r="N26" i="6"/>
  <c r="N45" i="6" s="1"/>
  <c r="V26" i="6"/>
  <c r="V45" i="6" s="1"/>
  <c r="I44" i="5"/>
  <c r="I45" i="5" s="1"/>
  <c r="Q44" i="5"/>
  <c r="Y44" i="5"/>
  <c r="Y45" i="5" s="1"/>
  <c r="AA44" i="4"/>
  <c r="AA45" i="4" s="1"/>
  <c r="N45" i="3"/>
  <c r="F45" i="2"/>
  <c r="N45" i="2"/>
  <c r="X45" i="29"/>
  <c r="Z26" i="29"/>
  <c r="Z26" i="28"/>
  <c r="F45" i="1"/>
  <c r="L45" i="31"/>
  <c r="X45" i="30"/>
  <c r="Z45" i="30" s="1"/>
  <c r="Z26" i="30"/>
  <c r="N45" i="1"/>
  <c r="E45" i="31"/>
  <c r="U45" i="31"/>
  <c r="I45" i="30"/>
  <c r="Q45" i="30"/>
  <c r="Y45" i="30"/>
  <c r="I45" i="29"/>
  <c r="Q45" i="29"/>
  <c r="Y45" i="29"/>
  <c r="I45" i="28"/>
  <c r="Q45" i="28"/>
  <c r="Y45" i="28"/>
  <c r="D45" i="31"/>
  <c r="L45" i="1"/>
  <c r="N45" i="31"/>
  <c r="M45" i="1"/>
  <c r="J45" i="30"/>
  <c r="R45" i="30"/>
  <c r="J45" i="29"/>
  <c r="J45" i="28"/>
  <c r="R45" i="28"/>
  <c r="X45" i="31"/>
  <c r="Z45" i="31" s="1"/>
  <c r="Z26" i="31"/>
  <c r="X45" i="1"/>
  <c r="Z45" i="1" s="1"/>
  <c r="Z26" i="1"/>
  <c r="T45" i="31"/>
  <c r="D45" i="1"/>
  <c r="T45" i="1"/>
  <c r="M45" i="31"/>
  <c r="E45" i="1"/>
  <c r="U45" i="1"/>
  <c r="V45" i="1"/>
  <c r="V45" i="31"/>
  <c r="F45" i="30"/>
  <c r="F45" i="29"/>
  <c r="S45" i="28"/>
  <c r="V44" i="28"/>
  <c r="V45" i="28" s="1"/>
  <c r="F45" i="27"/>
  <c r="N45" i="27"/>
  <c r="V45" i="27"/>
  <c r="I45" i="24"/>
  <c r="Z44" i="24"/>
  <c r="Z13" i="1"/>
  <c r="Z13" i="31"/>
  <c r="Z13" i="30"/>
  <c r="Z13" i="29"/>
  <c r="Z13" i="28"/>
  <c r="F45" i="28"/>
  <c r="P44" i="28"/>
  <c r="P45" i="28" s="1"/>
  <c r="X44" i="28"/>
  <c r="Z44" i="28" s="1"/>
  <c r="H45" i="27"/>
  <c r="P45" i="27"/>
  <c r="X45" i="27"/>
  <c r="Z45" i="27" s="1"/>
  <c r="Z26" i="27"/>
  <c r="Y45" i="24"/>
  <c r="G45" i="24"/>
  <c r="O45" i="24"/>
  <c r="W45" i="24"/>
  <c r="W45" i="23"/>
  <c r="Y45" i="23"/>
  <c r="Z37" i="1"/>
  <c r="Z37" i="31"/>
  <c r="Z37" i="30"/>
  <c r="Z37" i="29"/>
  <c r="Z37" i="28"/>
  <c r="X45" i="26"/>
  <c r="Z45" i="26" s="1"/>
  <c r="Z26" i="26"/>
  <c r="O45" i="25"/>
  <c r="W45" i="25"/>
  <c r="H45" i="24"/>
  <c r="P45" i="24"/>
  <c r="X45" i="24"/>
  <c r="Z26" i="24"/>
  <c r="H45" i="23"/>
  <c r="P45" i="23"/>
  <c r="X45" i="23"/>
  <c r="Z45" i="23" s="1"/>
  <c r="Z26" i="23"/>
  <c r="Z44" i="22"/>
  <c r="N45" i="28"/>
  <c r="H45" i="25"/>
  <c r="P45" i="25"/>
  <c r="X45" i="25"/>
  <c r="Z45" i="25" s="1"/>
  <c r="Z26" i="25"/>
  <c r="T44" i="28"/>
  <c r="T45" i="28" s="1"/>
  <c r="D45" i="27"/>
  <c r="L45" i="27"/>
  <c r="T45" i="27"/>
  <c r="AA45" i="24"/>
  <c r="J45" i="24"/>
  <c r="Y45" i="22"/>
  <c r="Z45" i="22" s="1"/>
  <c r="Z26" i="22"/>
  <c r="Z26" i="21"/>
  <c r="X45" i="18"/>
  <c r="Z45" i="18" s="1"/>
  <c r="Z26" i="18"/>
  <c r="N45" i="17"/>
  <c r="Z43" i="14"/>
  <c r="X44" i="14"/>
  <c r="X44" i="13"/>
  <c r="Z44" i="13" s="1"/>
  <c r="Z43" i="13"/>
  <c r="Z37" i="27"/>
  <c r="Z37" i="26"/>
  <c r="Z37" i="25"/>
  <c r="Z37" i="24"/>
  <c r="Z37" i="23"/>
  <c r="Z37" i="22"/>
  <c r="Z37" i="21"/>
  <c r="I45" i="18"/>
  <c r="O45" i="17"/>
  <c r="D45" i="16"/>
  <c r="Y44" i="14"/>
  <c r="Z37" i="14"/>
  <c r="S44" i="21"/>
  <c r="S45" i="21" s="1"/>
  <c r="X45" i="20"/>
  <c r="Z45" i="20" s="1"/>
  <c r="Z26" i="20"/>
  <c r="D45" i="19"/>
  <c r="J45" i="18"/>
  <c r="R45" i="18"/>
  <c r="V45" i="17"/>
  <c r="E45" i="16"/>
  <c r="M45" i="16"/>
  <c r="U45" i="16"/>
  <c r="N45" i="16"/>
  <c r="E45" i="19"/>
  <c r="M45" i="19"/>
  <c r="U45" i="19"/>
  <c r="H45" i="17"/>
  <c r="P45" i="17"/>
  <c r="X45" i="17"/>
  <c r="Z26" i="17"/>
  <c r="W45" i="17"/>
  <c r="O45" i="16"/>
  <c r="D45" i="15"/>
  <c r="T45" i="15"/>
  <c r="L45" i="15"/>
  <c r="X44" i="15"/>
  <c r="Z44" i="15" s="1"/>
  <c r="Z43" i="15"/>
  <c r="J45" i="20"/>
  <c r="R45" i="20"/>
  <c r="O45" i="19"/>
  <c r="D45" i="18"/>
  <c r="T45" i="18"/>
  <c r="I45" i="17"/>
  <c r="Q45" i="17"/>
  <c r="Y45" i="17"/>
  <c r="V45" i="16"/>
  <c r="M45" i="15"/>
  <c r="U45" i="15"/>
  <c r="Y44" i="15"/>
  <c r="Y45" i="15" s="1"/>
  <c r="Z37" i="15"/>
  <c r="F44" i="21"/>
  <c r="F45" i="21" s="1"/>
  <c r="N44" i="21"/>
  <c r="N45" i="21" s="1"/>
  <c r="G45" i="20"/>
  <c r="Z44" i="20"/>
  <c r="V45" i="19"/>
  <c r="E45" i="18"/>
  <c r="M45" i="18"/>
  <c r="U45" i="18"/>
  <c r="J45" i="17"/>
  <c r="R45" i="17"/>
  <c r="H45" i="16"/>
  <c r="P45" i="16"/>
  <c r="X45" i="16"/>
  <c r="Z45" i="16" s="1"/>
  <c r="Z26" i="16"/>
  <c r="W45" i="16"/>
  <c r="Z26" i="15"/>
  <c r="Z13" i="26"/>
  <c r="Z13" i="25"/>
  <c r="Z13" i="24"/>
  <c r="H45" i="21"/>
  <c r="P45" i="21"/>
  <c r="X45" i="21"/>
  <c r="Z45" i="21" s="1"/>
  <c r="G44" i="21"/>
  <c r="G45" i="21" s="1"/>
  <c r="O44" i="21"/>
  <c r="O45" i="21" s="1"/>
  <c r="D45" i="20"/>
  <c r="X45" i="19"/>
  <c r="Z45" i="19" s="1"/>
  <c r="Z26" i="19"/>
  <c r="W45" i="19"/>
  <c r="F45" i="17"/>
  <c r="W45" i="15"/>
  <c r="AA45" i="14"/>
  <c r="Z13" i="20"/>
  <c r="Z13" i="19"/>
  <c r="Z13" i="18"/>
  <c r="Z13" i="17"/>
  <c r="Z13" i="16"/>
  <c r="Z13" i="15"/>
  <c r="J44" i="14"/>
  <c r="J45" i="14" s="1"/>
  <c r="R44" i="14"/>
  <c r="R45" i="14" s="1"/>
  <c r="J44" i="13"/>
  <c r="J45" i="13" s="1"/>
  <c r="R44" i="13"/>
  <c r="J45" i="10"/>
  <c r="R45" i="10"/>
  <c r="Q45" i="10"/>
  <c r="L45" i="13"/>
  <c r="E26" i="14"/>
  <c r="E45" i="14" s="1"/>
  <c r="M26" i="14"/>
  <c r="M45" i="14" s="1"/>
  <c r="U26" i="14"/>
  <c r="U45" i="14" s="1"/>
  <c r="I45" i="13"/>
  <c r="Q45" i="13"/>
  <c r="Y45" i="13"/>
  <c r="E45" i="12"/>
  <c r="J45" i="12"/>
  <c r="E44" i="12"/>
  <c r="M44" i="12"/>
  <c r="M45" i="12" s="1"/>
  <c r="U44" i="12"/>
  <c r="U45" i="12" s="1"/>
  <c r="N45" i="9"/>
  <c r="V45" i="9"/>
  <c r="M45" i="9"/>
  <c r="Z37" i="20"/>
  <c r="Z37" i="19"/>
  <c r="Z37" i="17"/>
  <c r="Z37" i="16"/>
  <c r="R45" i="13"/>
  <c r="E45" i="11"/>
  <c r="M45" i="11"/>
  <c r="U45" i="11"/>
  <c r="E45" i="10"/>
  <c r="M45" i="10"/>
  <c r="U45" i="10"/>
  <c r="D45" i="10"/>
  <c r="L45" i="10"/>
  <c r="T45" i="10"/>
  <c r="F45" i="11"/>
  <c r="N45" i="11"/>
  <c r="V45" i="11"/>
  <c r="N45" i="10"/>
  <c r="V45" i="10"/>
  <c r="Z26" i="9"/>
  <c r="H26" i="14"/>
  <c r="H45" i="14" s="1"/>
  <c r="P26" i="14"/>
  <c r="P45" i="14" s="1"/>
  <c r="X26" i="14"/>
  <c r="Z26" i="12"/>
  <c r="X45" i="12"/>
  <c r="Z45" i="12" s="1"/>
  <c r="R45" i="12"/>
  <c r="Z44" i="10"/>
  <c r="Y45" i="9"/>
  <c r="P45" i="9"/>
  <c r="I26" i="14"/>
  <c r="I45" i="14" s="1"/>
  <c r="Q45" i="14"/>
  <c r="Y45" i="14"/>
  <c r="E45" i="13"/>
  <c r="M45" i="13"/>
  <c r="U45" i="13"/>
  <c r="W45" i="13"/>
  <c r="T45" i="12"/>
  <c r="Z26" i="11"/>
  <c r="X45" i="11"/>
  <c r="Z45" i="11" s="1"/>
  <c r="Z26" i="10"/>
  <c r="X45" i="10"/>
  <c r="Z45" i="10" s="1"/>
  <c r="Q45" i="9"/>
  <c r="J26" i="9"/>
  <c r="J45" i="9" s="1"/>
  <c r="R26" i="9"/>
  <c r="R45" i="9" s="1"/>
  <c r="Z44" i="6"/>
  <c r="Z44" i="2"/>
  <c r="X45" i="3"/>
  <c r="Z45" i="3" s="1"/>
  <c r="Z26" i="3"/>
  <c r="X45" i="2"/>
  <c r="Z45" i="2" s="1"/>
  <c r="Z26" i="2"/>
  <c r="J45" i="8"/>
  <c r="C44" i="7"/>
  <c r="C45" i="7" s="1"/>
  <c r="K44" i="7"/>
  <c r="S44" i="7"/>
  <c r="S45" i="7" s="1"/>
  <c r="AA44" i="7"/>
  <c r="AA45" i="7" s="1"/>
  <c r="X45" i="6"/>
  <c r="G45" i="4"/>
  <c r="O45" i="4"/>
  <c r="W45" i="4"/>
  <c r="L45" i="4"/>
  <c r="AA45" i="8"/>
  <c r="K45" i="7"/>
  <c r="I45" i="6"/>
  <c r="Q45" i="6"/>
  <c r="Y45" i="6"/>
  <c r="X45" i="4"/>
  <c r="Z45" i="4" s="1"/>
  <c r="Z26" i="4"/>
  <c r="Z44" i="3"/>
  <c r="AA45" i="2"/>
  <c r="Z13" i="13"/>
  <c r="Z13" i="12"/>
  <c r="Z13" i="11"/>
  <c r="D45" i="8"/>
  <c r="L45" i="8"/>
  <c r="T45" i="8"/>
  <c r="D45" i="7"/>
  <c r="M45" i="5"/>
  <c r="T45" i="4"/>
  <c r="D45" i="2"/>
  <c r="L45" i="2"/>
  <c r="T45" i="2"/>
  <c r="G44" i="10"/>
  <c r="G45" i="10" s="1"/>
  <c r="O44" i="10"/>
  <c r="O45" i="10" s="1"/>
  <c r="W44" i="10"/>
  <c r="W45" i="10" s="1"/>
  <c r="F26" i="8"/>
  <c r="F45" i="8" s="1"/>
  <c r="N26" i="8"/>
  <c r="N45" i="8" s="1"/>
  <c r="V26" i="8"/>
  <c r="V45" i="8" s="1"/>
  <c r="F26" i="7"/>
  <c r="F45" i="7" s="1"/>
  <c r="N26" i="7"/>
  <c r="N45" i="7" s="1"/>
  <c r="V26" i="7"/>
  <c r="V45" i="7" s="1"/>
  <c r="D45" i="6"/>
  <c r="L45" i="6"/>
  <c r="T45" i="6"/>
  <c r="H45" i="6"/>
  <c r="X45" i="5"/>
  <c r="Z45" i="5" s="1"/>
  <c r="Z26" i="5"/>
  <c r="Z44" i="5"/>
  <c r="C45" i="4"/>
  <c r="K45" i="4"/>
  <c r="S45" i="4"/>
  <c r="U45" i="4"/>
  <c r="E45" i="3"/>
  <c r="U45" i="5"/>
  <c r="D45" i="4"/>
  <c r="M45" i="2"/>
  <c r="Z25" i="6"/>
  <c r="Z26" i="8"/>
  <c r="Z37" i="8"/>
  <c r="Z37" i="6"/>
  <c r="Z37" i="5"/>
  <c r="Z37" i="4"/>
  <c r="Z37" i="3"/>
  <c r="Z37" i="2"/>
  <c r="Z43" i="8"/>
  <c r="Z43" i="5"/>
  <c r="Z13" i="4"/>
  <c r="Z13" i="3"/>
  <c r="Z13" i="2"/>
  <c r="Z26" i="7" l="1"/>
  <c r="Z45" i="6"/>
  <c r="Z44" i="14"/>
  <c r="U45" i="27"/>
  <c r="J45" i="15"/>
  <c r="X45" i="28"/>
  <c r="D45" i="14"/>
  <c r="L45" i="30"/>
  <c r="Q45" i="5"/>
  <c r="W45" i="22"/>
  <c r="Z45" i="28"/>
  <c r="Z45" i="17"/>
  <c r="Z45" i="24"/>
  <c r="X45" i="13"/>
  <c r="Z45" i="13" s="1"/>
  <c r="X45" i="14"/>
  <c r="Z45" i="14" s="1"/>
  <c r="Z26" i="14"/>
  <c r="X45" i="15"/>
  <c r="Z45" i="15" s="1"/>
  <c r="Z45" i="29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<sst xmlns="http://schemas.openxmlformats.org/spreadsheetml/2006/main" count="4030" uniqueCount="110">
  <si>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</si>
  <si>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</si>
  <si>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</si>
  <si>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</si>
  <si>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</si>
  <si>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</si>
  <si>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</si>
  <si>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</si>
  <si>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</si>
  <si>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</si>
  <si>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</si>
  <si>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</si>
  <si>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</si>
  <si>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</si>
  <si>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</si>
  <si>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</si>
  <si>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</si>
  <si>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</si>
  <si>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</si>
  <si>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</si>
  <si>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</si>
  <si>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</si>
  <si>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</si>
  <si>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</si>
  <si>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</si>
  <si>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</si>
  <si>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</si>
  <si>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</si>
  <si>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</si>
  <si>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</si>
  <si>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</si>
  <si>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</si>
  <si>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</si>
  <si>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</si>
  <si>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</si>
  <si>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</si>
  <si>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</si>
  <si>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</si>
  <si>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</si>
  <si>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</si>
  <si>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</si>
  <si>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</si>
  <si>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</si>
  <si>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</si>
  <si>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</si>
  <si>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</si>
  <si>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</si>
  <si>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</si>
  <si>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</si>
  <si>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</si>
  <si>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</si>
  <si>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</si>
  <si>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</si>
  <si>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</si>
  <si>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</si>
  <si>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</si>
  <si>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</si>
  <si>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</si>
  <si>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</si>
  <si>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</si>
  <si>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</si>
  <si>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</si>
  <si>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</si>
  <si>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</si>
  <si>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</si>
  <si>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</si>
  <si>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</si>
  <si>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</si>
  <si>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</si>
  <si>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</si>
  <si>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</si>
  <si>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</si>
  <si>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</si>
  <si>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</si>
  <si>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</si>
  <si>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</si>
  <si>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Water management                                   ) for 2nd Quarter ended 31 December 2025 (Figures Finalised as at 2026/01/30)</t>
  </si>
  <si>
    <t>Western Cape: Cederberg (WC012) - Table C6 Quarterly Budget Statement - Financial Position ( Water management                                   ) for 2nd Quarter ended 31 December 2025 (Figures Finalised as at 2026/01/30)</t>
  </si>
  <si>
    <t>Western Cape: Bergrivier (WC013) - Table C6 Quarterly Budget Statement - Financial Position ( Water management                                   ) for 2nd Quarter ended 31 December 2025 (Figures Finalised as at 2026/01/30)</t>
  </si>
  <si>
    <t>Western Cape: Saldanha Bay (WC014) - Table C6 Quarterly Budget Statement - Financial Position ( Water management                                   ) for 2nd Quarter ended 31 December 2025 (Figures Finalised as at 2026/01/30)</t>
  </si>
  <si>
    <t>Western Cape: Swartland (WC015) - Table C6 Quarterly Budget Statement - Financial Position ( Water management                                   ) for 2nd Quarter ended 31 December 2025 (Figures Finalised as at 2026/01/30)</t>
  </si>
  <si>
    <t>Western Cape: West Coast (DC1) - Table C6 Quarterly Budget Statement - Financial Position ( Water management                                   ) for 2nd Quarter ended 31 December 2025 (Figures Finalised as at 2026/01/30)</t>
  </si>
  <si>
    <t>Western Cape: Witzenberg (WC022) - Table C6 Quarterly Budget Statement - Financial Position ( Water management                                   ) for 2nd Quarter ended 31 December 2025 (Figures Finalised as at 2026/01/30)</t>
  </si>
  <si>
    <t>Western Cape: Drakenstein (WC023) - Table C6 Quarterly Budget Statement - Financial Position ( Water management                                   ) for 2nd Quarter ended 31 December 2025 (Figures Finalised as at 2026/01/30)</t>
  </si>
  <si>
    <t>Western Cape: Stellenbosch (WC024) - Table C6 Quarterly Budget Statement - Financial Position ( Water management                                   ) for 2nd Quarter ended 31 December 2025 (Figures Finalised as at 2026/01/30)</t>
  </si>
  <si>
    <t>Western Cape: Breede Valley (WC025) - Table C6 Quarterly Budget Statement - Financial Position ( Water management                                   ) for 2nd Quarter ended 31 December 2025 (Figures Finalised as at 2026/01/30)</t>
  </si>
  <si>
    <t>Western Cape: Langeberg (WC026) - Table C6 Quarterly Budget Statement - Financial Position ( Water management                                   ) for 2nd Quarter ended 31 December 2025 (Figures Finalised as at 2026/01/30)</t>
  </si>
  <si>
    <t>Western Cape: Cape Winelands DM (DC2) - Table C6 Quarterly Budget Statement - Financial Position ( Water management                                   ) for 2nd Quarter ended 31 December 2025 (Figures Finalised as at 2026/01/30)</t>
  </si>
  <si>
    <t>Western Cape: Theewaterskloof (WC031) - Table C6 Quarterly Budget Statement - Financial Position ( Water management                                   ) for 2nd Quarter ended 31 December 2025 (Figures Finalised as at 2026/01/30)</t>
  </si>
  <si>
    <t>Western Cape: Overstrand (WC032) - Table C6 Quarterly Budget Statement - Financial Position ( Water management                                   ) for 2nd Quarter ended 31 December 2025 (Figures Finalised as at 2026/01/30)</t>
  </si>
  <si>
    <t>Western Cape: Cape Agulhas (WC033) - Table C6 Quarterly Budget Statement - Financial Position ( Water management                                   ) for 2nd Quarter ended 31 December 2025 (Figures Finalised as at 2026/01/30)</t>
  </si>
  <si>
    <t>Western Cape: Swellendam (WC034) - Table C6 Quarterly Budget Statement - Financial Position ( Water management                                   ) for 2nd Quarter ended 31 December 2025 (Figures Finalised as at 2026/01/30)</t>
  </si>
  <si>
    <t>Western Cape: Overberg (DC3) - Table C6 Quarterly Budget Statement - Financial Position ( Water management                                   ) for 2nd Quarter ended 31 December 2025 (Figures Finalised as at 2026/01/30)</t>
  </si>
  <si>
    <t>Western Cape: Kannaland (WC041) - Table C6 Quarterly Budget Statement - Financial Position ( Water management                                   ) for 2nd Quarter ended 31 December 2025 (Figures Finalised as at 2026/01/30)</t>
  </si>
  <si>
    <t>Western Cape: Hessequa (WC042) - Table C6 Quarterly Budget Statement - Financial Position ( Water management                                   ) for 2nd Quarter ended 31 December 2025 (Figures Finalised as at 2026/01/30)</t>
  </si>
  <si>
    <t>Western Cape: Mossel Bay (WC043) - Table C6 Quarterly Budget Statement - Financial Position ( Water management                                   ) for 2nd Quarter ended 31 December 2025 (Figures Finalised as at 2026/01/30)</t>
  </si>
  <si>
    <t>Western Cape: George (WC044) - Table C6 Quarterly Budget Statement - Financial Position ( Water management                                   ) for 2nd Quarter ended 31 December 2025 (Figures Finalised as at 2026/01/30)</t>
  </si>
  <si>
    <t>Western Cape: Oudtshoorn (WC045) - Table C6 Quarterly Budget Statement - Financial Position ( Water management                                   ) for 2nd Quarter ended 31 December 2025 (Figures Finalised as at 2026/01/30)</t>
  </si>
  <si>
    <t>Western Cape: Bitou (WC047) - Table C6 Quarterly Budget Statement - Financial Position ( Water management                                   ) for 2nd Quarter ended 31 December 2025 (Figures Finalised as at 2026/01/30)</t>
  </si>
  <si>
    <t>Western Cape: Knysna (WC048) - Table C6 Quarterly Budget Statement - Financial Position ( Water management                                   ) for 2nd Quarter ended 31 December 2025 (Figures Finalised as at 2026/01/30)</t>
  </si>
  <si>
    <t>Western Cape: Garden Route (DC4) - Table C6 Quarterly Budget Statement - Financial Position ( Water management                                   ) for 2nd Quarter ended 31 December 2025 (Figures Finalised as at 2026/01/30)</t>
  </si>
  <si>
    <t>Western Cape: Laingsburg (WC051) - Table C6 Quarterly Budget Statement - Financial Position ( Water management                                   ) for 2nd Quarter ended 31 December 2025 (Figures Finalised as at 2026/01/30)</t>
  </si>
  <si>
    <t>Western Cape: Prince Albert (WC052) - Table C6 Quarterly Budget Statement - Financial Position ( Water management                                   ) for 2nd Quarter ended 31 December 2025 (Figures Finalised as at 2026/01/30)</t>
  </si>
  <si>
    <t>Western Cape: Beaufort West (WC053) - Table C6 Quarterly Budget Statement - Financial Position ( Water management                                   ) for 2nd Quarter ended 31 December 2025 (Figures Finalised as at 2026/01/30)</t>
  </si>
  <si>
    <t>Western Cape: Central Karoo (DC5) - Table C6 Quarterly Budget Statement - Financial Position ( Water management                                   ) for 2nd Quarter ended 31 December 2025 (Figures Finalised as at 2026/01/30)</t>
  </si>
  <si>
    <t>Summary - Table C6 Quarterly Budget Statement - Financial Position ( Water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</si>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</sst>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-407117144</v>
      </c>
      <c r="D7" s="18"/>
      <c r="E7" s="19">
        <v>1473953744</v>
      </c>
      <c r="F7" s="20">
        <v>1473953744</v>
      </c>
      <c r="G7" s="20">
        <v>331064162</v>
      </c>
      <c r="H7" s="20">
        <v>-236945331</v>
      </c>
      <c r="I7" s="20">
        <v>36704698</v>
      </c>
      <c r="J7" s="20">
        <v>130823529</v>
      </c>
      <c r="K7" s="20">
        <v>-2411472396</v>
      </c>
      <c r="L7" s="20">
        <v>94003677</v>
      </c>
      <c r="M7" s="20">
        <v>31283703</v>
      </c>
      <c r="N7" s="20">
        <v>-2286185016</v>
      </c>
      <c r="O7" s="20"/>
      <c r="P7" s="20"/>
      <c r="Q7" s="20"/>
      <c r="R7" s="20"/>
      <c r="S7" s="20"/>
      <c r="T7" s="20"/>
      <c r="U7" s="20"/>
      <c r="V7" s="20"/>
      <c r="W7" s="20">
        <v>-2155361487</v>
      </c>
      <c r="X7" s="20">
        <v>1411314818</v>
      </c>
      <c r="Y7" s="20">
        <v>-3566676305</v>
      </c>
      <c r="Z7" s="21">
        <v>-252.72010606778736</v>
      </c>
      <c r="AA7" s="22">
        <v>1473953744</v>
      </c>
    </row>
    <row r="8" spans="1:27" x14ac:dyDescent="0.25">
      <c r="A8" s="23" t="s">
        <v>36</v>
      </c>
      <c r="B8" s="17" t="s">
        <v>32</v>
      </c>
      <c r="C8" s="18">
        <v>1709522</v>
      </c>
      <c r="D8" s="18"/>
      <c r="E8" s="19"/>
      <c r="F8" s="20"/>
      <c r="G8" s="20">
        <v>573</v>
      </c>
      <c r="H8" s="20">
        <v>496</v>
      </c>
      <c r="I8" s="20">
        <v>375</v>
      </c>
      <c r="J8" s="20">
        <v>1444</v>
      </c>
      <c r="K8" s="20">
        <v>1710296</v>
      </c>
      <c r="L8" s="20">
        <v>908</v>
      </c>
      <c r="M8" s="20">
        <v>295</v>
      </c>
      <c r="N8" s="20">
        <v>1711499</v>
      </c>
      <c r="O8" s="20"/>
      <c r="P8" s="20"/>
      <c r="Q8" s="20"/>
      <c r="R8" s="20"/>
      <c r="S8" s="20"/>
      <c r="T8" s="20"/>
      <c r="U8" s="20"/>
      <c r="V8" s="20"/>
      <c r="W8" s="20">
        <v>1712943</v>
      </c>
      <c r="X8" s="20"/>
      <c r="Y8" s="20">
        <v>1712943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39881604</v>
      </c>
      <c r="D10" s="18"/>
      <c r="E10" s="19">
        <v>54603517</v>
      </c>
      <c r="F10" s="20">
        <v>54603517</v>
      </c>
      <c r="G10" s="20">
        <v>-39881603</v>
      </c>
      <c r="H10" s="20">
        <v>46460517</v>
      </c>
      <c r="I10" s="20">
        <v>1500960</v>
      </c>
      <c r="J10" s="20">
        <v>8079874</v>
      </c>
      <c r="K10" s="20">
        <v>41882524</v>
      </c>
      <c r="L10" s="20">
        <v>2370333</v>
      </c>
      <c r="M10" s="20">
        <v>-98498</v>
      </c>
      <c r="N10" s="20">
        <v>44154359</v>
      </c>
      <c r="O10" s="20"/>
      <c r="P10" s="20"/>
      <c r="Q10" s="20"/>
      <c r="R10" s="20"/>
      <c r="S10" s="20"/>
      <c r="T10" s="20"/>
      <c r="U10" s="20"/>
      <c r="V10" s="20"/>
      <c r="W10" s="20">
        <v>52234233</v>
      </c>
      <c r="X10" s="20">
        <v>48255512</v>
      </c>
      <c r="Y10" s="20">
        <v>3978721</v>
      </c>
      <c r="Z10" s="21">
        <v>8.2451119780886373</v>
      </c>
      <c r="AA10" s="22">
        <v>54603517</v>
      </c>
    </row>
    <row r="11" spans="1:27" x14ac:dyDescent="0.25">
      <c r="A11" s="23" t="s">
        <v>39</v>
      </c>
      <c r="B11" s="17" t="s">
        <v>32</v>
      </c>
      <c r="C11" s="18">
        <v>-14243828</v>
      </c>
      <c r="D11" s="18"/>
      <c r="E11" s="19"/>
      <c r="F11" s="20"/>
      <c r="G11" s="24">
        <v>-30855717</v>
      </c>
      <c r="H11" s="24">
        <v>-9431847</v>
      </c>
      <c r="I11" s="24">
        <v>-152104</v>
      </c>
      <c r="J11" s="20">
        <v>-40439668</v>
      </c>
      <c r="K11" s="24">
        <v>-1505695</v>
      </c>
      <c r="L11" s="24">
        <v>-442147</v>
      </c>
      <c r="M11" s="20">
        <v>164036</v>
      </c>
      <c r="N11" s="24">
        <v>-1783806</v>
      </c>
      <c r="O11" s="24"/>
      <c r="P11" s="24"/>
      <c r="Q11" s="20"/>
      <c r="R11" s="24"/>
      <c r="S11" s="24"/>
      <c r="T11" s="20"/>
      <c r="U11" s="24"/>
      <c r="V11" s="24"/>
      <c r="W11" s="24">
        <v>-42223474</v>
      </c>
      <c r="X11" s="20"/>
      <c r="Y11" s="24">
        <v>-42223474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26894</v>
      </c>
      <c r="D12" s="18"/>
      <c r="E12" s="19"/>
      <c r="F12" s="20"/>
      <c r="G12" s="20"/>
      <c r="H12" s="20"/>
      <c r="I12" s="20"/>
      <c r="J12" s="20"/>
      <c r="K12" s="20">
        <v>26894</v>
      </c>
      <c r="L12" s="20"/>
      <c r="M12" s="20"/>
      <c r="N12" s="20">
        <v>26894</v>
      </c>
      <c r="O12" s="20"/>
      <c r="P12" s="20"/>
      <c r="Q12" s="20"/>
      <c r="R12" s="20"/>
      <c r="S12" s="20"/>
      <c r="T12" s="20"/>
      <c r="U12" s="20"/>
      <c r="V12" s="20"/>
      <c r="W12" s="20">
        <v>26894</v>
      </c>
      <c r="X12" s="20"/>
      <c r="Y12" s="20">
        <v>26894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-379742952</v>
      </c>
      <c r="D13" s="29">
        <f>SUM(D6:D12)</f>
        <v>0</v>
      </c>
      <c r="E13" s="30">
        <f t="shared" si="0"/>
        <v>1528557261</v>
      </c>
      <c r="F13" s="31">
        <f t="shared" si="0"/>
        <v>1528557261</v>
      </c>
      <c r="G13" s="31">
        <f t="shared" si="0"/>
        <v>260327415</v>
      </c>
      <c r="H13" s="31">
        <f t="shared" si="0"/>
        <v>-199916165</v>
      </c>
      <c r="I13" s="31">
        <f t="shared" si="0"/>
        <v>38053929</v>
      </c>
      <c r="J13" s="31">
        <f t="shared" si="0"/>
        <v>98465179</v>
      </c>
      <c r="K13" s="31">
        <f t="shared" si="0"/>
        <v>-2369358377</v>
      </c>
      <c r="L13" s="31">
        <f t="shared" si="0"/>
        <v>95932771</v>
      </c>
      <c r="M13" s="31">
        <f t="shared" si="0"/>
        <v>31349536</v>
      </c>
      <c r="N13" s="31">
        <f t="shared" si="0"/>
        <v>-2242076070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-2143610891</v>
      </c>
      <c r="X13" s="31">
        <f t="shared" si="0"/>
        <v>1459570330</v>
      </c>
      <c r="Y13" s="31">
        <f t="shared" si="0"/>
        <v>-3603181221</v>
      </c>
      <c r="Z13" s="32">
        <f>+IF(X13&lt;&gt;0,+(Y13/X13)*100,0)</f>
        <v>-246.86588559250859</v>
      </c>
      <c r="AA13" s="33">
        <f>SUM(AA6:AA12)</f>
        <v>1528557261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8575020504</v>
      </c>
      <c r="D17" s="18"/>
      <c r="E17" s="19">
        <v>1168887304</v>
      </c>
      <c r="F17" s="20">
        <v>1219419419</v>
      </c>
      <c r="G17" s="24">
        <v>-11644401</v>
      </c>
      <c r="H17" s="24">
        <v>8047914</v>
      </c>
      <c r="I17" s="24">
        <v>37309438</v>
      </c>
      <c r="J17" s="20">
        <v>33712951</v>
      </c>
      <c r="K17" s="24">
        <v>8632478557</v>
      </c>
      <c r="L17" s="24">
        <v>97813727</v>
      </c>
      <c r="M17" s="20">
        <v>65926965</v>
      </c>
      <c r="N17" s="24">
        <v>8796219249</v>
      </c>
      <c r="O17" s="24"/>
      <c r="P17" s="24"/>
      <c r="Q17" s="20"/>
      <c r="R17" s="24"/>
      <c r="S17" s="24"/>
      <c r="T17" s="20"/>
      <c r="U17" s="24"/>
      <c r="V17" s="24"/>
      <c r="W17" s="24">
        <v>8829932200</v>
      </c>
      <c r="X17" s="20">
        <v>416845763</v>
      </c>
      <c r="Y17" s="24">
        <v>8413086437</v>
      </c>
      <c r="Z17" s="25">
        <v>2018.273228076448</v>
      </c>
      <c r="AA17" s="26">
        <v>1219419419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/>
      <c r="J20" s="20"/>
      <c r="K20" s="20">
        <v>16423</v>
      </c>
      <c r="L20" s="20"/>
      <c r="M20" s="20"/>
      <c r="N20" s="20">
        <v>16423</v>
      </c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2476902</v>
      </c>
      <c r="D21" s="18"/>
      <c r="E21" s="19">
        <v>-360175</v>
      </c>
      <c r="F21" s="20">
        <v>-360175</v>
      </c>
      <c r="G21" s="20">
        <v>-71000</v>
      </c>
      <c r="H21" s="20">
        <v>-71000</v>
      </c>
      <c r="I21" s="20">
        <v>-71000</v>
      </c>
      <c r="J21" s="20">
        <v>-213000</v>
      </c>
      <c r="K21" s="20">
        <v>2405899</v>
      </c>
      <c r="L21" s="20">
        <v>-71000</v>
      </c>
      <c r="M21" s="20">
        <v>-71000</v>
      </c>
      <c r="N21" s="20">
        <v>2263899</v>
      </c>
      <c r="O21" s="20"/>
      <c r="P21" s="20"/>
      <c r="Q21" s="20"/>
      <c r="R21" s="20"/>
      <c r="S21" s="20"/>
      <c r="T21" s="20"/>
      <c r="U21" s="20"/>
      <c r="V21" s="20"/>
      <c r="W21" s="20">
        <v>2050899</v>
      </c>
      <c r="X21" s="20"/>
      <c r="Y21" s="20">
        <v>2050899</v>
      </c>
      <c r="Z21" s="21"/>
      <c r="AA21" s="22">
        <v>-360175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8577513829</v>
      </c>
      <c r="D25" s="29">
        <f t="shared" ref="D25:Y25" si="1">SUM(D15:D24)</f>
        <v>0</v>
      </c>
      <c r="E25" s="35">
        <f t="shared" si="1"/>
        <v>1168527129</v>
      </c>
      <c r="F25" s="36">
        <f t="shared" si="1"/>
        <v>1219059244</v>
      </c>
      <c r="G25" s="36">
        <f t="shared" si="1"/>
        <v>-11715401</v>
      </c>
      <c r="H25" s="36">
        <f t="shared" si="1"/>
        <v>7976914</v>
      </c>
      <c r="I25" s="36">
        <f t="shared" si="1"/>
        <v>37238438</v>
      </c>
      <c r="J25" s="36">
        <f t="shared" si="1"/>
        <v>33499951</v>
      </c>
      <c r="K25" s="36">
        <f t="shared" si="1"/>
        <v>8634900879</v>
      </c>
      <c r="L25" s="36">
        <f t="shared" si="1"/>
        <v>97742727</v>
      </c>
      <c r="M25" s="36">
        <f t="shared" si="1"/>
        <v>65855965</v>
      </c>
      <c r="N25" s="36">
        <f t="shared" si="1"/>
        <v>8798499571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8831999522</v>
      </c>
      <c r="X25" s="36">
        <f t="shared" si="1"/>
        <v>416845763</v>
      </c>
      <c r="Y25" s="36">
        <f t="shared" si="1"/>
        <v>8415153759</v>
      </c>
      <c r="Z25" s="37">
        <f>+IF(X25&lt;&gt;0,+(Y25/X25)*100,0)</f>
        <v>2018.7691721841973</v>
      </c>
      <c r="AA25" s="38">
        <f>SUM(AA15:AA24)</f>
        <v>1219059244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8197770877</v>
      </c>
      <c r="D26" s="29">
        <f>+D13+D25</f>
        <v>0</v>
      </c>
      <c r="E26" s="30">
        <f t="shared" si="2"/>
        <v>2697084390</v>
      </c>
      <c r="F26" s="31">
        <f t="shared" si="2"/>
        <v>2747616505</v>
      </c>
      <c r="G26" s="31">
        <f t="shared" si="2"/>
        <v>248612014</v>
      </c>
      <c r="H26" s="31">
        <f t="shared" si="2"/>
        <v>-191939251</v>
      </c>
      <c r="I26" s="31">
        <f t="shared" si="2"/>
        <v>75292367</v>
      </c>
      <c r="J26" s="31">
        <f t="shared" si="2"/>
        <v>131965130</v>
      </c>
      <c r="K26" s="31">
        <f t="shared" si="2"/>
        <v>6265542502</v>
      </c>
      <c r="L26" s="31">
        <f t="shared" si="2"/>
        <v>193675498</v>
      </c>
      <c r="M26" s="31">
        <f t="shared" si="2"/>
        <v>97205501</v>
      </c>
      <c r="N26" s="31">
        <f t="shared" si="2"/>
        <v>6556423501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6688388631</v>
      </c>
      <c r="X26" s="31">
        <f t="shared" si="2"/>
        <v>1876416093</v>
      </c>
      <c r="Y26" s="31">
        <f t="shared" si="2"/>
        <v>4811972538</v>
      </c>
      <c r="Z26" s="32">
        <f>+IF(X26&lt;&gt;0,+(Y26/X26)*100,0)</f>
        <v>256.44485548547254</v>
      </c>
      <c r="AA26" s="33">
        <f>+AA13+AA25</f>
        <v>2747616505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28204238</v>
      </c>
      <c r="D31" s="18"/>
      <c r="E31" s="19">
        <v>27431959</v>
      </c>
      <c r="F31" s="20">
        <v>27431959</v>
      </c>
      <c r="G31" s="20">
        <v>435594</v>
      </c>
      <c r="H31" s="20">
        <v>106479</v>
      </c>
      <c r="I31" s="20">
        <v>923018</v>
      </c>
      <c r="J31" s="20">
        <v>1465091</v>
      </c>
      <c r="K31" s="20">
        <v>29542518</v>
      </c>
      <c r="L31" s="20">
        <v>428016</v>
      </c>
      <c r="M31" s="20">
        <v>125572</v>
      </c>
      <c r="N31" s="20">
        <v>30096106</v>
      </c>
      <c r="O31" s="20"/>
      <c r="P31" s="20"/>
      <c r="Q31" s="20"/>
      <c r="R31" s="20"/>
      <c r="S31" s="20"/>
      <c r="T31" s="20"/>
      <c r="U31" s="20"/>
      <c r="V31" s="20"/>
      <c r="W31" s="20">
        <v>31561197</v>
      </c>
      <c r="X31" s="20">
        <v>26250679</v>
      </c>
      <c r="Y31" s="20">
        <v>5310518</v>
      </c>
      <c r="Z31" s="21">
        <v>20.230021478682513</v>
      </c>
      <c r="AA31" s="22">
        <v>27431959</v>
      </c>
    </row>
    <row r="32" spans="1:27" x14ac:dyDescent="0.25">
      <c r="A32" s="23" t="s">
        <v>59</v>
      </c>
      <c r="B32" s="17" t="s">
        <v>32</v>
      </c>
      <c r="C32" s="18">
        <v>-1453173127</v>
      </c>
      <c r="D32" s="18"/>
      <c r="E32" s="19"/>
      <c r="F32" s="20"/>
      <c r="G32" s="20">
        <v>-82265124</v>
      </c>
      <c r="H32" s="20">
        <v>-318781342</v>
      </c>
      <c r="I32" s="20">
        <v>-54791535</v>
      </c>
      <c r="J32" s="20">
        <v>-455838001</v>
      </c>
      <c r="K32" s="20">
        <v>-121117273</v>
      </c>
      <c r="L32" s="20">
        <v>73667353</v>
      </c>
      <c r="M32" s="20">
        <v>-295170717</v>
      </c>
      <c r="N32" s="20">
        <v>-342620637</v>
      </c>
      <c r="O32" s="20"/>
      <c r="P32" s="20"/>
      <c r="Q32" s="20"/>
      <c r="R32" s="20"/>
      <c r="S32" s="20"/>
      <c r="T32" s="20"/>
      <c r="U32" s="20"/>
      <c r="V32" s="20"/>
      <c r="W32" s="20">
        <v>-798458638</v>
      </c>
      <c r="X32" s="20"/>
      <c r="Y32" s="20">
        <v>-798458638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17835157</v>
      </c>
      <c r="D33" s="18"/>
      <c r="E33" s="19"/>
      <c r="F33" s="20"/>
      <c r="G33" s="20">
        <v>410598</v>
      </c>
      <c r="H33" s="20">
        <v>-612655</v>
      </c>
      <c r="I33" s="20">
        <v>1592997</v>
      </c>
      <c r="J33" s="20">
        <v>1390940</v>
      </c>
      <c r="K33" s="20">
        <v>190463</v>
      </c>
      <c r="L33" s="20">
        <v>-82742</v>
      </c>
      <c r="M33" s="20">
        <v>-194349</v>
      </c>
      <c r="N33" s="20">
        <v>-86628</v>
      </c>
      <c r="O33" s="20"/>
      <c r="P33" s="20"/>
      <c r="Q33" s="20"/>
      <c r="R33" s="20"/>
      <c r="S33" s="20"/>
      <c r="T33" s="20"/>
      <c r="U33" s="20"/>
      <c r="V33" s="20"/>
      <c r="W33" s="20">
        <v>1304312</v>
      </c>
      <c r="X33" s="20"/>
      <c r="Y33" s="20">
        <v>1304312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5761923</v>
      </c>
      <c r="D34" s="18"/>
      <c r="E34" s="19"/>
      <c r="F34" s="20"/>
      <c r="G34" s="20"/>
      <c r="H34" s="20">
        <v>-7296167</v>
      </c>
      <c r="I34" s="20">
        <v>-5905464</v>
      </c>
      <c r="J34" s="20">
        <v>-13201631</v>
      </c>
      <c r="K34" s="20">
        <v>5761918</v>
      </c>
      <c r="L34" s="20"/>
      <c r="M34" s="20"/>
      <c r="N34" s="20">
        <v>5761918</v>
      </c>
      <c r="O34" s="20"/>
      <c r="P34" s="20"/>
      <c r="Q34" s="20"/>
      <c r="R34" s="20"/>
      <c r="S34" s="20"/>
      <c r="T34" s="20"/>
      <c r="U34" s="20"/>
      <c r="V34" s="20"/>
      <c r="W34" s="20">
        <v>-7439713</v>
      </c>
      <c r="X34" s="20"/>
      <c r="Y34" s="20">
        <v>-7439713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-69441102</v>
      </c>
      <c r="D35" s="18"/>
      <c r="E35" s="19"/>
      <c r="F35" s="20"/>
      <c r="G35" s="20">
        <v>-1237112</v>
      </c>
      <c r="H35" s="20">
        <v>3305004</v>
      </c>
      <c r="I35" s="20">
        <v>148142</v>
      </c>
      <c r="J35" s="20">
        <v>2216034</v>
      </c>
      <c r="K35" s="20">
        <v>-4057183</v>
      </c>
      <c r="L35" s="20">
        <v>7987766</v>
      </c>
      <c r="M35" s="20">
        <v>6598521</v>
      </c>
      <c r="N35" s="20">
        <v>10529104</v>
      </c>
      <c r="O35" s="20"/>
      <c r="P35" s="20"/>
      <c r="Q35" s="20"/>
      <c r="R35" s="20"/>
      <c r="S35" s="20"/>
      <c r="T35" s="20"/>
      <c r="U35" s="20"/>
      <c r="V35" s="20"/>
      <c r="W35" s="20">
        <v>12745138</v>
      </c>
      <c r="X35" s="20"/>
      <c r="Y35" s="20">
        <v>12745138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-1470812911</v>
      </c>
      <c r="D37" s="29">
        <f t="shared" ref="D37:Y37" si="3">SUM(D29:D36)</f>
        <v>0</v>
      </c>
      <c r="E37" s="30">
        <f t="shared" si="3"/>
        <v>27431959</v>
      </c>
      <c r="F37" s="31">
        <f t="shared" si="3"/>
        <v>27431959</v>
      </c>
      <c r="G37" s="31">
        <f t="shared" si="3"/>
        <v>-82656044</v>
      </c>
      <c r="H37" s="31">
        <f t="shared" si="3"/>
        <v>-323278681</v>
      </c>
      <c r="I37" s="31">
        <f t="shared" si="3"/>
        <v>-58032842</v>
      </c>
      <c r="J37" s="31">
        <f t="shared" si="3"/>
        <v>-463967567</v>
      </c>
      <c r="K37" s="31">
        <f t="shared" si="3"/>
        <v>-89679557</v>
      </c>
      <c r="L37" s="31">
        <f t="shared" si="3"/>
        <v>82000393</v>
      </c>
      <c r="M37" s="31">
        <f t="shared" si="3"/>
        <v>-288640973</v>
      </c>
      <c r="N37" s="31">
        <f t="shared" si="3"/>
        <v>-296320137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-760287704</v>
      </c>
      <c r="X37" s="31">
        <f t="shared" si="3"/>
        <v>26250679</v>
      </c>
      <c r="Y37" s="31">
        <f t="shared" si="3"/>
        <v>-786538383</v>
      </c>
      <c r="Z37" s="32">
        <f>+IF(X37&lt;&gt;0,+(Y37/X37)*100,0)</f>
        <v>-2996.2591939050417</v>
      </c>
      <c r="AA37" s="33">
        <f>SUM(AA29:AA36)</f>
        <v>27431959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2244601</v>
      </c>
      <c r="D40" s="18"/>
      <c r="E40" s="19"/>
      <c r="F40" s="20"/>
      <c r="G40" s="20"/>
      <c r="H40" s="20"/>
      <c r="I40" s="20"/>
      <c r="J40" s="20"/>
      <c r="K40" s="20">
        <v>2244600</v>
      </c>
      <c r="L40" s="20"/>
      <c r="M40" s="20"/>
      <c r="N40" s="20">
        <v>2244600</v>
      </c>
      <c r="O40" s="20"/>
      <c r="P40" s="20"/>
      <c r="Q40" s="20"/>
      <c r="R40" s="20"/>
      <c r="S40" s="20"/>
      <c r="T40" s="20"/>
      <c r="U40" s="20"/>
      <c r="V40" s="20"/>
      <c r="W40" s="20">
        <v>2244600</v>
      </c>
      <c r="X40" s="20"/>
      <c r="Y40" s="20">
        <v>2244600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7867546</v>
      </c>
      <c r="D42" s="18"/>
      <c r="E42" s="19"/>
      <c r="F42" s="20"/>
      <c r="G42" s="20"/>
      <c r="H42" s="20"/>
      <c r="I42" s="20"/>
      <c r="J42" s="20"/>
      <c r="K42" s="20">
        <v>7867546</v>
      </c>
      <c r="L42" s="20"/>
      <c r="M42" s="20"/>
      <c r="N42" s="20">
        <v>7867546</v>
      </c>
      <c r="O42" s="20"/>
      <c r="P42" s="20"/>
      <c r="Q42" s="20"/>
      <c r="R42" s="20"/>
      <c r="S42" s="20"/>
      <c r="T42" s="20"/>
      <c r="U42" s="20"/>
      <c r="V42" s="20"/>
      <c r="W42" s="20">
        <v>7867546</v>
      </c>
      <c r="X42" s="20"/>
      <c r="Y42" s="20">
        <v>7867546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10112147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10112146</v>
      </c>
      <c r="L43" s="36">
        <f t="shared" si="4"/>
        <v>0</v>
      </c>
      <c r="M43" s="36">
        <f t="shared" si="4"/>
        <v>0</v>
      </c>
      <c r="N43" s="36">
        <f t="shared" si="4"/>
        <v>10112146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10112146</v>
      </c>
      <c r="X43" s="36">
        <f t="shared" si="4"/>
        <v>0</v>
      </c>
      <c r="Y43" s="36">
        <f t="shared" si="4"/>
        <v>10112146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-1460700764</v>
      </c>
      <c r="D44" s="29">
        <f>+D37+D43</f>
        <v>0</v>
      </c>
      <c r="E44" s="30">
        <f t="shared" si="5"/>
        <v>27431959</v>
      </c>
      <c r="F44" s="31">
        <f t="shared" si="5"/>
        <v>27431959</v>
      </c>
      <c r="G44" s="31">
        <f t="shared" si="5"/>
        <v>-82656044</v>
      </c>
      <c r="H44" s="31">
        <f t="shared" si="5"/>
        <v>-323278681</v>
      </c>
      <c r="I44" s="31">
        <f t="shared" si="5"/>
        <v>-58032842</v>
      </c>
      <c r="J44" s="31">
        <f t="shared" si="5"/>
        <v>-463967567</v>
      </c>
      <c r="K44" s="31">
        <f t="shared" si="5"/>
        <v>-79567411</v>
      </c>
      <c r="L44" s="31">
        <f t="shared" si="5"/>
        <v>82000393</v>
      </c>
      <c r="M44" s="31">
        <f t="shared" si="5"/>
        <v>-288640973</v>
      </c>
      <c r="N44" s="31">
        <f t="shared" si="5"/>
        <v>-286207991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-750175558</v>
      </c>
      <c r="X44" s="31">
        <f t="shared" si="5"/>
        <v>26250679</v>
      </c>
      <c r="Y44" s="31">
        <f t="shared" si="5"/>
        <v>-776426237</v>
      </c>
      <c r="Z44" s="32">
        <f>+IF(X44&lt;&gt;0,+(Y44/X44)*100,0)</f>
        <v>-2957.7377293745431</v>
      </c>
      <c r="AA44" s="33">
        <f>+AA37+AA43</f>
        <v>27431959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9658471641</v>
      </c>
      <c r="D45" s="42">
        <f t="shared" si="6"/>
        <v>0</v>
      </c>
      <c r="E45" s="43">
        <f t="shared" si="6"/>
        <v>2669652431</v>
      </c>
      <c r="F45" s="44">
        <f t="shared" si="6"/>
        <v>2720184546</v>
      </c>
      <c r="G45" s="44">
        <f t="shared" si="6"/>
        <v>331268058</v>
      </c>
      <c r="H45" s="44">
        <f t="shared" si="6"/>
        <v>131339430</v>
      </c>
      <c r="I45" s="44">
        <f t="shared" si="6"/>
        <v>133325209</v>
      </c>
      <c r="J45" s="44">
        <f t="shared" si="6"/>
        <v>595932697</v>
      </c>
      <c r="K45" s="44">
        <f t="shared" si="6"/>
        <v>6345109913</v>
      </c>
      <c r="L45" s="44">
        <f t="shared" si="6"/>
        <v>111675105</v>
      </c>
      <c r="M45" s="44">
        <f t="shared" si="6"/>
        <v>385846474</v>
      </c>
      <c r="N45" s="44">
        <f t="shared" si="6"/>
        <v>6842631492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7438564189</v>
      </c>
      <c r="X45" s="44">
        <f t="shared" si="6"/>
        <v>1850165414</v>
      </c>
      <c r="Y45" s="44">
        <f t="shared" si="6"/>
        <v>5588398775</v>
      </c>
      <c r="Z45" s="45">
        <f>+IF(X45&lt;&gt;0,+(Y45/X45)*100,0)</f>
        <v>302.04860239593694</v>
      </c>
      <c r="AA45" s="46">
        <f>+AA26-AA44</f>
        <v>2720184546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-53063506</v>
      </c>
      <c r="D47" s="18"/>
      <c r="E47" s="19">
        <v>45064436</v>
      </c>
      <c r="F47" s="20">
        <v>45064436</v>
      </c>
      <c r="G47" s="20">
        <v>1</v>
      </c>
      <c r="H47" s="20">
        <v>-872502</v>
      </c>
      <c r="I47" s="20">
        <v>2618171</v>
      </c>
      <c r="J47" s="20">
        <v>1745670</v>
      </c>
      <c r="K47" s="20">
        <v>2737416</v>
      </c>
      <c r="L47" s="20">
        <v>770573</v>
      </c>
      <c r="M47" s="20">
        <v>405661</v>
      </c>
      <c r="N47" s="20">
        <v>3913650</v>
      </c>
      <c r="O47" s="20"/>
      <c r="P47" s="20"/>
      <c r="Q47" s="20"/>
      <c r="R47" s="20"/>
      <c r="S47" s="20"/>
      <c r="T47" s="20"/>
      <c r="U47" s="20"/>
      <c r="V47" s="20"/>
      <c r="W47" s="20">
        <v>5659320</v>
      </c>
      <c r="X47" s="20">
        <v>27578652</v>
      </c>
      <c r="Y47" s="20">
        <v>-21919332</v>
      </c>
      <c r="Z47" s="47">
        <v>-79.479345110848783</v>
      </c>
      <c r="AA47" s="22">
        <v>45064436</v>
      </c>
    </row>
    <row r="48" spans="1:27" x14ac:dyDescent="0.25">
      <c r="A48" s="23" t="s">
        <v>73</v>
      </c>
      <c r="B48" s="17" t="s">
        <v>32</v>
      </c>
      <c r="C48" s="18">
        <v>3474608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-49588898</v>
      </c>
      <c r="D50" s="50">
        <f t="shared" ref="D50:Y50" si="7">SUM(D47:D49)</f>
        <v>0</v>
      </c>
      <c r="E50" s="51">
        <f t="shared" si="7"/>
        <v>45064436</v>
      </c>
      <c r="F50" s="52">
        <f t="shared" si="7"/>
        <v>45064436</v>
      </c>
      <c r="G50" s="52">
        <f t="shared" si="7"/>
        <v>1</v>
      </c>
      <c r="H50" s="52">
        <f t="shared" si="7"/>
        <v>-872502</v>
      </c>
      <c r="I50" s="52">
        <f t="shared" si="7"/>
        <v>2618171</v>
      </c>
      <c r="J50" s="52">
        <f t="shared" si="7"/>
        <v>1745670</v>
      </c>
      <c r="K50" s="52">
        <f t="shared" si="7"/>
        <v>2737416</v>
      </c>
      <c r="L50" s="52">
        <f t="shared" si="7"/>
        <v>770573</v>
      </c>
      <c r="M50" s="52">
        <f t="shared" si="7"/>
        <v>405661</v>
      </c>
      <c r="N50" s="52">
        <f t="shared" si="7"/>
        <v>3913650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5659320</v>
      </c>
      <c r="X50" s="52">
        <f t="shared" si="7"/>
        <v>27578652</v>
      </c>
      <c r="Y50" s="52">
        <f t="shared" si="7"/>
        <v>-21919332</v>
      </c>
      <c r="Z50" s="53">
        <f>+IF(X50&lt;&gt;0,+(Y50/X50)*100,0)</f>
        <v>-79.479345110848783</v>
      </c>
      <c r="AA50" s="54">
        <f>SUM(AA47:AA49)</f>
        <v>45064436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1025921</v>
      </c>
      <c r="D6" s="18"/>
      <c r="E6" s="19">
        <v>32534291</v>
      </c>
      <c r="F6" s="20">
        <v>32534291</v>
      </c>
      <c r="G6" s="20">
        <v>-4254130</v>
      </c>
      <c r="H6" s="20">
        <v>-96080</v>
      </c>
      <c r="I6" s="20">
        <v>-2078990</v>
      </c>
      <c r="J6" s="20">
        <v>-6429200</v>
      </c>
      <c r="K6" s="20">
        <v>-597040</v>
      </c>
      <c r="L6" s="20">
        <v>3495419</v>
      </c>
      <c r="M6" s="20">
        <v>1011333</v>
      </c>
      <c r="N6" s="20">
        <v>3909712</v>
      </c>
      <c r="O6" s="20"/>
      <c r="P6" s="20"/>
      <c r="Q6" s="20"/>
      <c r="R6" s="20"/>
      <c r="S6" s="20"/>
      <c r="T6" s="20"/>
      <c r="U6" s="20"/>
      <c r="V6" s="20"/>
      <c r="W6" s="20">
        <v>-2519488</v>
      </c>
      <c r="X6" s="20">
        <v>13454753</v>
      </c>
      <c r="Y6" s="20">
        <v>-15974241</v>
      </c>
      <c r="Z6" s="21">
        <v>-118.72563546874477</v>
      </c>
      <c r="AA6" s="22">
        <v>32534291</v>
      </c>
    </row>
    <row r="7" spans="1:27" x14ac:dyDescent="0.25">
      <c r="A7" s="23" t="s">
        <v>35</v>
      </c>
      <c r="B7" s="17" t="s">
        <v>32</v>
      </c>
      <c r="C7" s="18">
        <v>14398757</v>
      </c>
      <c r="D7" s="18"/>
      <c r="E7" s="19">
        <v>8130792</v>
      </c>
      <c r="F7" s="20">
        <v>8130792</v>
      </c>
      <c r="G7" s="20">
        <v>15202569</v>
      </c>
      <c r="H7" s="20">
        <v>1006913</v>
      </c>
      <c r="I7" s="20">
        <v>1416497</v>
      </c>
      <c r="J7" s="20">
        <v>17625979</v>
      </c>
      <c r="K7" s="20">
        <v>2494540</v>
      </c>
      <c r="L7" s="20">
        <v>3450558</v>
      </c>
      <c r="M7" s="20">
        <v>798533</v>
      </c>
      <c r="N7" s="20">
        <v>6743631</v>
      </c>
      <c r="O7" s="20"/>
      <c r="P7" s="20"/>
      <c r="Q7" s="20"/>
      <c r="R7" s="20"/>
      <c r="S7" s="20"/>
      <c r="T7" s="20"/>
      <c r="U7" s="20"/>
      <c r="V7" s="20"/>
      <c r="W7" s="20">
        <v>24369610</v>
      </c>
      <c r="X7" s="20">
        <v>3500704</v>
      </c>
      <c r="Y7" s="20">
        <v>20868906</v>
      </c>
      <c r="Z7" s="21">
        <v>596.13454893644246</v>
      </c>
      <c r="AA7" s="22">
        <v>8130792</v>
      </c>
    </row>
    <row r="8" spans="1:27" x14ac:dyDescent="0.25">
      <c r="A8" s="23" t="s">
        <v>36</v>
      </c>
      <c r="B8" s="17" t="s">
        <v>32</v>
      </c>
      <c r="C8" s="18">
        <v>214034</v>
      </c>
      <c r="D8" s="18"/>
      <c r="E8" s="19"/>
      <c r="F8" s="20"/>
      <c r="G8" s="20">
        <v>4132680</v>
      </c>
      <c r="H8" s="20">
        <v>-3891911</v>
      </c>
      <c r="I8" s="20">
        <v>-35943</v>
      </c>
      <c r="J8" s="20">
        <v>204826</v>
      </c>
      <c r="K8" s="20">
        <v>121612</v>
      </c>
      <c r="L8" s="20">
        <v>-87321</v>
      </c>
      <c r="M8" s="20">
        <v>-600588</v>
      </c>
      <c r="N8" s="20">
        <v>-566297</v>
      </c>
      <c r="O8" s="20"/>
      <c r="P8" s="20"/>
      <c r="Q8" s="20"/>
      <c r="R8" s="20"/>
      <c r="S8" s="20"/>
      <c r="T8" s="20"/>
      <c r="U8" s="20"/>
      <c r="V8" s="20"/>
      <c r="W8" s="20">
        <v>-361471</v>
      </c>
      <c r="X8" s="20"/>
      <c r="Y8" s="20">
        <v>-361471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1596191</v>
      </c>
      <c r="D10" s="18"/>
      <c r="E10" s="19">
        <v>733638</v>
      </c>
      <c r="F10" s="20">
        <v>733638</v>
      </c>
      <c r="G10" s="20">
        <v>1489219</v>
      </c>
      <c r="H10" s="20">
        <v>106972</v>
      </c>
      <c r="I10" s="20"/>
      <c r="J10" s="20">
        <v>1596191</v>
      </c>
      <c r="K10" s="20">
        <v>-153896</v>
      </c>
      <c r="L10" s="20">
        <v>201336</v>
      </c>
      <c r="M10" s="20">
        <v>-23798</v>
      </c>
      <c r="N10" s="20">
        <v>23642</v>
      </c>
      <c r="O10" s="20"/>
      <c r="P10" s="20"/>
      <c r="Q10" s="20"/>
      <c r="R10" s="20"/>
      <c r="S10" s="20"/>
      <c r="T10" s="20"/>
      <c r="U10" s="20"/>
      <c r="V10" s="20"/>
      <c r="W10" s="20">
        <v>1619833</v>
      </c>
      <c r="X10" s="20">
        <v>733638</v>
      </c>
      <c r="Y10" s="20">
        <v>886195</v>
      </c>
      <c r="Z10" s="21">
        <v>120.79458806659416</v>
      </c>
      <c r="AA10" s="22">
        <v>733638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17234903</v>
      </c>
      <c r="D13" s="29">
        <f>SUM(D6:D12)</f>
        <v>0</v>
      </c>
      <c r="E13" s="30">
        <f t="shared" si="0"/>
        <v>41398721</v>
      </c>
      <c r="F13" s="31">
        <f t="shared" si="0"/>
        <v>41398721</v>
      </c>
      <c r="G13" s="31">
        <f t="shared" si="0"/>
        <v>16570338</v>
      </c>
      <c r="H13" s="31">
        <f t="shared" si="0"/>
        <v>-2874106</v>
      </c>
      <c r="I13" s="31">
        <f t="shared" si="0"/>
        <v>-698436</v>
      </c>
      <c r="J13" s="31">
        <f t="shared" si="0"/>
        <v>12997796</v>
      </c>
      <c r="K13" s="31">
        <f t="shared" si="0"/>
        <v>1865216</v>
      </c>
      <c r="L13" s="31">
        <f t="shared" si="0"/>
        <v>7059992</v>
      </c>
      <c r="M13" s="31">
        <f t="shared" si="0"/>
        <v>1185480</v>
      </c>
      <c r="N13" s="31">
        <f t="shared" si="0"/>
        <v>10110688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23108484</v>
      </c>
      <c r="X13" s="31">
        <f t="shared" si="0"/>
        <v>17689095</v>
      </c>
      <c r="Y13" s="31">
        <f t="shared" si="0"/>
        <v>5419389</v>
      </c>
      <c r="Z13" s="32">
        <f>+IF(X13&lt;&gt;0,+(Y13/X13)*100,0)</f>
        <v>30.63689239048125</v>
      </c>
      <c r="AA13" s="33">
        <f>SUM(AA6:AA12)</f>
        <v>41398721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34780092</v>
      </c>
      <c r="D17" s="18"/>
      <c r="E17" s="19">
        <v>16300996</v>
      </c>
      <c r="F17" s="20">
        <v>16300996</v>
      </c>
      <c r="G17" s="24">
        <v>-6194689</v>
      </c>
      <c r="H17" s="24">
        <v>-4185846</v>
      </c>
      <c r="I17" s="24">
        <v>2376842</v>
      </c>
      <c r="J17" s="20">
        <v>-8003693</v>
      </c>
      <c r="K17" s="24"/>
      <c r="L17" s="24">
        <v>223043</v>
      </c>
      <c r="M17" s="20">
        <v>312110</v>
      </c>
      <c r="N17" s="24">
        <v>535153</v>
      </c>
      <c r="O17" s="24"/>
      <c r="P17" s="24"/>
      <c r="Q17" s="20"/>
      <c r="R17" s="24"/>
      <c r="S17" s="24"/>
      <c r="T17" s="20"/>
      <c r="U17" s="24"/>
      <c r="V17" s="24"/>
      <c r="W17" s="24">
        <v>-7468540</v>
      </c>
      <c r="X17" s="20">
        <v>7724570</v>
      </c>
      <c r="Y17" s="24">
        <v>-15193110</v>
      </c>
      <c r="Z17" s="25">
        <v>-196.68551129706898</v>
      </c>
      <c r="AA17" s="26">
        <v>16300996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34780092</v>
      </c>
      <c r="D25" s="29">
        <f t="shared" ref="D25:Y25" si="1">SUM(D15:D24)</f>
        <v>0</v>
      </c>
      <c r="E25" s="35">
        <f t="shared" si="1"/>
        <v>16300996</v>
      </c>
      <c r="F25" s="36">
        <f t="shared" si="1"/>
        <v>16300996</v>
      </c>
      <c r="G25" s="36">
        <f t="shared" si="1"/>
        <v>-6194689</v>
      </c>
      <c r="H25" s="36">
        <f t="shared" si="1"/>
        <v>-4185846</v>
      </c>
      <c r="I25" s="36">
        <f t="shared" si="1"/>
        <v>2376842</v>
      </c>
      <c r="J25" s="36">
        <f t="shared" si="1"/>
        <v>-8003693</v>
      </c>
      <c r="K25" s="36">
        <f t="shared" si="1"/>
        <v>0</v>
      </c>
      <c r="L25" s="36">
        <f t="shared" si="1"/>
        <v>223043</v>
      </c>
      <c r="M25" s="36">
        <f t="shared" si="1"/>
        <v>312110</v>
      </c>
      <c r="N25" s="36">
        <f t="shared" si="1"/>
        <v>535153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-7468540</v>
      </c>
      <c r="X25" s="36">
        <f t="shared" si="1"/>
        <v>7724570</v>
      </c>
      <c r="Y25" s="36">
        <f t="shared" si="1"/>
        <v>-15193110</v>
      </c>
      <c r="Z25" s="37">
        <f>+IF(X25&lt;&gt;0,+(Y25/X25)*100,0)</f>
        <v>-196.68551129706898</v>
      </c>
      <c r="AA25" s="38">
        <f>SUM(AA15:AA24)</f>
        <v>16300996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52014995</v>
      </c>
      <c r="D26" s="29">
        <f>+D13+D25</f>
        <v>0</v>
      </c>
      <c r="E26" s="30">
        <f t="shared" si="2"/>
        <v>57699717</v>
      </c>
      <c r="F26" s="31">
        <f t="shared" si="2"/>
        <v>57699717</v>
      </c>
      <c r="G26" s="31">
        <f t="shared" si="2"/>
        <v>10375649</v>
      </c>
      <c r="H26" s="31">
        <f t="shared" si="2"/>
        <v>-7059952</v>
      </c>
      <c r="I26" s="31">
        <f t="shared" si="2"/>
        <v>1678406</v>
      </c>
      <c r="J26" s="31">
        <f t="shared" si="2"/>
        <v>4994103</v>
      </c>
      <c r="K26" s="31">
        <f t="shared" si="2"/>
        <v>1865216</v>
      </c>
      <c r="L26" s="31">
        <f t="shared" si="2"/>
        <v>7283035</v>
      </c>
      <c r="M26" s="31">
        <f t="shared" si="2"/>
        <v>1497590</v>
      </c>
      <c r="N26" s="31">
        <f t="shared" si="2"/>
        <v>10645841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15639944</v>
      </c>
      <c r="X26" s="31">
        <f t="shared" si="2"/>
        <v>25413665</v>
      </c>
      <c r="Y26" s="31">
        <f t="shared" si="2"/>
        <v>-9773721</v>
      </c>
      <c r="Z26" s="32">
        <f>+IF(X26&lt;&gt;0,+(Y26/X26)*100,0)</f>
        <v>-38.458526151186774</v>
      </c>
      <c r="AA26" s="33">
        <f>+AA13+AA25</f>
        <v>57699717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-4735364</v>
      </c>
      <c r="D32" s="18"/>
      <c r="E32" s="19">
        <v>-18881669</v>
      </c>
      <c r="F32" s="20">
        <v>-18881669</v>
      </c>
      <c r="G32" s="20">
        <v>-11668139</v>
      </c>
      <c r="H32" s="20">
        <v>955429</v>
      </c>
      <c r="I32" s="20">
        <v>1803611</v>
      </c>
      <c r="J32" s="20">
        <v>-8909099</v>
      </c>
      <c r="K32" s="20">
        <v>-776809</v>
      </c>
      <c r="L32" s="20">
        <v>180137</v>
      </c>
      <c r="M32" s="20">
        <v>175098</v>
      </c>
      <c r="N32" s="20">
        <v>-421574</v>
      </c>
      <c r="O32" s="20"/>
      <c r="P32" s="20"/>
      <c r="Q32" s="20"/>
      <c r="R32" s="20"/>
      <c r="S32" s="20"/>
      <c r="T32" s="20"/>
      <c r="U32" s="20"/>
      <c r="V32" s="20"/>
      <c r="W32" s="20">
        <v>-9330673</v>
      </c>
      <c r="X32" s="20">
        <v>-12132438</v>
      </c>
      <c r="Y32" s="20">
        <v>2801765</v>
      </c>
      <c r="Z32" s="21">
        <v>-23.09317385343325</v>
      </c>
      <c r="AA32" s="22">
        <v>-18881669</v>
      </c>
    </row>
    <row r="33" spans="1:27" x14ac:dyDescent="0.25">
      <c r="A33" s="23" t="s">
        <v>60</v>
      </c>
      <c r="B33" s="17" t="s">
        <v>32</v>
      </c>
      <c r="C33" s="18">
        <v>-189395</v>
      </c>
      <c r="D33" s="18"/>
      <c r="E33" s="19">
        <v>27640</v>
      </c>
      <c r="F33" s="20">
        <v>27640</v>
      </c>
      <c r="G33" s="20">
        <v>259129</v>
      </c>
      <c r="H33" s="20">
        <v>-448524</v>
      </c>
      <c r="I33" s="20"/>
      <c r="J33" s="20">
        <v>-189395</v>
      </c>
      <c r="K33" s="20"/>
      <c r="L33" s="20">
        <v>3144600</v>
      </c>
      <c r="M33" s="20"/>
      <c r="N33" s="20">
        <v>3144600</v>
      </c>
      <c r="O33" s="20"/>
      <c r="P33" s="20"/>
      <c r="Q33" s="20"/>
      <c r="R33" s="20"/>
      <c r="S33" s="20"/>
      <c r="T33" s="20"/>
      <c r="U33" s="20"/>
      <c r="V33" s="20"/>
      <c r="W33" s="20">
        <v>2955205</v>
      </c>
      <c r="X33" s="20">
        <v>13818</v>
      </c>
      <c r="Y33" s="20">
        <v>2941387</v>
      </c>
      <c r="Z33" s="21">
        <v>21286.633376754959</v>
      </c>
      <c r="AA33" s="22">
        <v>27640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-4924759</v>
      </c>
      <c r="D37" s="29">
        <f t="shared" ref="D37:Y37" si="3">SUM(D29:D36)</f>
        <v>0</v>
      </c>
      <c r="E37" s="30">
        <f t="shared" si="3"/>
        <v>-18854029</v>
      </c>
      <c r="F37" s="31">
        <f t="shared" si="3"/>
        <v>-18854029</v>
      </c>
      <c r="G37" s="31">
        <f t="shared" si="3"/>
        <v>-11409010</v>
      </c>
      <c r="H37" s="31">
        <f t="shared" si="3"/>
        <v>506905</v>
      </c>
      <c r="I37" s="31">
        <f t="shared" si="3"/>
        <v>1803611</v>
      </c>
      <c r="J37" s="31">
        <f t="shared" si="3"/>
        <v>-9098494</v>
      </c>
      <c r="K37" s="31">
        <f t="shared" si="3"/>
        <v>-776809</v>
      </c>
      <c r="L37" s="31">
        <f t="shared" si="3"/>
        <v>3324737</v>
      </c>
      <c r="M37" s="31">
        <f t="shared" si="3"/>
        <v>175098</v>
      </c>
      <c r="N37" s="31">
        <f t="shared" si="3"/>
        <v>2723026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-6375468</v>
      </c>
      <c r="X37" s="31">
        <f t="shared" si="3"/>
        <v>-12118620</v>
      </c>
      <c r="Y37" s="31">
        <f t="shared" si="3"/>
        <v>5743152</v>
      </c>
      <c r="Z37" s="32">
        <f>+IF(X37&lt;&gt;0,+(Y37/X37)*100,0)</f>
        <v>-47.391138594988533</v>
      </c>
      <c r="AA37" s="33">
        <f>SUM(AA29:AA36)</f>
        <v>-18854029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-4924759</v>
      </c>
      <c r="D44" s="29">
        <f>+D37+D43</f>
        <v>0</v>
      </c>
      <c r="E44" s="30">
        <f t="shared" si="5"/>
        <v>-18854029</v>
      </c>
      <c r="F44" s="31">
        <f t="shared" si="5"/>
        <v>-18854029</v>
      </c>
      <c r="G44" s="31">
        <f t="shared" si="5"/>
        <v>-11409010</v>
      </c>
      <c r="H44" s="31">
        <f t="shared" si="5"/>
        <v>506905</v>
      </c>
      <c r="I44" s="31">
        <f t="shared" si="5"/>
        <v>1803611</v>
      </c>
      <c r="J44" s="31">
        <f t="shared" si="5"/>
        <v>-9098494</v>
      </c>
      <c r="K44" s="31">
        <f t="shared" si="5"/>
        <v>-776809</v>
      </c>
      <c r="L44" s="31">
        <f t="shared" si="5"/>
        <v>3324737</v>
      </c>
      <c r="M44" s="31">
        <f t="shared" si="5"/>
        <v>175098</v>
      </c>
      <c r="N44" s="31">
        <f t="shared" si="5"/>
        <v>2723026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-6375468</v>
      </c>
      <c r="X44" s="31">
        <f t="shared" si="5"/>
        <v>-12118620</v>
      </c>
      <c r="Y44" s="31">
        <f t="shared" si="5"/>
        <v>5743152</v>
      </c>
      <c r="Z44" s="32">
        <f>+IF(X44&lt;&gt;0,+(Y44/X44)*100,0)</f>
        <v>-47.391138594988533</v>
      </c>
      <c r="AA44" s="33">
        <f>+AA37+AA43</f>
        <v>-18854029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56939754</v>
      </c>
      <c r="D45" s="42">
        <f t="shared" si="6"/>
        <v>0</v>
      </c>
      <c r="E45" s="43">
        <f t="shared" si="6"/>
        <v>76553746</v>
      </c>
      <c r="F45" s="44">
        <f t="shared" si="6"/>
        <v>76553746</v>
      </c>
      <c r="G45" s="44">
        <f t="shared" si="6"/>
        <v>21784659</v>
      </c>
      <c r="H45" s="44">
        <f t="shared" si="6"/>
        <v>-7566857</v>
      </c>
      <c r="I45" s="44">
        <f t="shared" si="6"/>
        <v>-125205</v>
      </c>
      <c r="J45" s="44">
        <f t="shared" si="6"/>
        <v>14092597</v>
      </c>
      <c r="K45" s="44">
        <f t="shared" si="6"/>
        <v>2642025</v>
      </c>
      <c r="L45" s="44">
        <f t="shared" si="6"/>
        <v>3958298</v>
      </c>
      <c r="M45" s="44">
        <f t="shared" si="6"/>
        <v>1322492</v>
      </c>
      <c r="N45" s="44">
        <f t="shared" si="6"/>
        <v>7922815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22015412</v>
      </c>
      <c r="X45" s="44">
        <f t="shared" si="6"/>
        <v>37532285</v>
      </c>
      <c r="Y45" s="44">
        <f t="shared" si="6"/>
        <v>-15516873</v>
      </c>
      <c r="Z45" s="45">
        <f>+IF(X45&lt;&gt;0,+(Y45/X45)*100,0)</f>
        <v>-41.342734661638644</v>
      </c>
      <c r="AA45" s="46">
        <f>+AA26-AA44</f>
        <v>76553746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56915979</v>
      </c>
      <c r="F47" s="20">
        <v>56915979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24654977</v>
      </c>
      <c r="Y47" s="20">
        <v>-24654977</v>
      </c>
      <c r="Z47" s="47">
        <v>-100</v>
      </c>
      <c r="AA47" s="22">
        <v>56915979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56915979</v>
      </c>
      <c r="F50" s="52">
        <f t="shared" si="7"/>
        <v>56915979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24654977</v>
      </c>
      <c r="Y50" s="52">
        <f t="shared" si="7"/>
        <v>-24654977</v>
      </c>
      <c r="Z50" s="53">
        <f>+IF(X50&lt;&gt;0,+(Y50/X50)*100,0)</f>
        <v>-100</v>
      </c>
      <c r="AA50" s="54">
        <f>SUM(AA47:AA49)</f>
        <v>56915979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14713759</v>
      </c>
      <c r="D6" s="18"/>
      <c r="E6" s="19">
        <v>17686890</v>
      </c>
      <c r="F6" s="20">
        <v>16368546</v>
      </c>
      <c r="G6" s="20">
        <v>6818357</v>
      </c>
      <c r="H6" s="20">
        <v>2089771</v>
      </c>
      <c r="I6" s="20">
        <v>1229276</v>
      </c>
      <c r="J6" s="20">
        <v>10137404</v>
      </c>
      <c r="K6" s="20">
        <v>2393421</v>
      </c>
      <c r="L6" s="20">
        <v>1490296</v>
      </c>
      <c r="M6" s="20">
        <v>1492502</v>
      </c>
      <c r="N6" s="20">
        <v>5376219</v>
      </c>
      <c r="O6" s="20"/>
      <c r="P6" s="20"/>
      <c r="Q6" s="20"/>
      <c r="R6" s="20"/>
      <c r="S6" s="20"/>
      <c r="T6" s="20"/>
      <c r="U6" s="20"/>
      <c r="V6" s="20"/>
      <c r="W6" s="20">
        <v>15513623</v>
      </c>
      <c r="X6" s="20">
        <v>8184240</v>
      </c>
      <c r="Y6" s="20">
        <v>7329383</v>
      </c>
      <c r="Z6" s="21">
        <v>89.554839545272387</v>
      </c>
      <c r="AA6" s="22">
        <v>16368546</v>
      </c>
    </row>
    <row r="7" spans="1:27" x14ac:dyDescent="0.25">
      <c r="A7" s="23" t="s">
        <v>35</v>
      </c>
      <c r="B7" s="17" t="s">
        <v>32</v>
      </c>
      <c r="C7" s="18">
        <v>-6983850</v>
      </c>
      <c r="D7" s="18"/>
      <c r="E7" s="19">
        <v>1736511</v>
      </c>
      <c r="F7" s="20">
        <v>-5200191</v>
      </c>
      <c r="G7" s="20">
        <v>-70923</v>
      </c>
      <c r="H7" s="20">
        <v>147625</v>
      </c>
      <c r="I7" s="20">
        <v>354808</v>
      </c>
      <c r="J7" s="20">
        <v>431510</v>
      </c>
      <c r="K7" s="20">
        <v>-22557</v>
      </c>
      <c r="L7" s="20">
        <v>-5385222</v>
      </c>
      <c r="M7" s="20">
        <v>536783</v>
      </c>
      <c r="N7" s="20">
        <v>-4870996</v>
      </c>
      <c r="O7" s="20"/>
      <c r="P7" s="20"/>
      <c r="Q7" s="20"/>
      <c r="R7" s="20"/>
      <c r="S7" s="20"/>
      <c r="T7" s="20"/>
      <c r="U7" s="20"/>
      <c r="V7" s="20"/>
      <c r="W7" s="20">
        <v>-4439486</v>
      </c>
      <c r="X7" s="20">
        <v>-6068382</v>
      </c>
      <c r="Y7" s="20">
        <v>1628896</v>
      </c>
      <c r="Z7" s="21">
        <v>-26.84234446677879</v>
      </c>
      <c r="AA7" s="22">
        <v>-5200191</v>
      </c>
    </row>
    <row r="8" spans="1:27" x14ac:dyDescent="0.25">
      <c r="A8" s="23" t="s">
        <v>36</v>
      </c>
      <c r="B8" s="17" t="s">
        <v>32</v>
      </c>
      <c r="C8" s="18">
        <v>170208</v>
      </c>
      <c r="D8" s="18"/>
      <c r="E8" s="19">
        <v>-2260234</v>
      </c>
      <c r="F8" s="20">
        <v>171165</v>
      </c>
      <c r="G8" s="20">
        <v>-2222345</v>
      </c>
      <c r="H8" s="20">
        <v>98160</v>
      </c>
      <c r="I8" s="20">
        <v>59997</v>
      </c>
      <c r="J8" s="20">
        <v>-2064188</v>
      </c>
      <c r="K8" s="20">
        <v>21836</v>
      </c>
      <c r="L8" s="20">
        <v>56514</v>
      </c>
      <c r="M8" s="20">
        <v>61580</v>
      </c>
      <c r="N8" s="20">
        <v>139930</v>
      </c>
      <c r="O8" s="20"/>
      <c r="P8" s="20"/>
      <c r="Q8" s="20"/>
      <c r="R8" s="20"/>
      <c r="S8" s="20"/>
      <c r="T8" s="20"/>
      <c r="U8" s="20"/>
      <c r="V8" s="20"/>
      <c r="W8" s="20">
        <v>-1924258</v>
      </c>
      <c r="X8" s="20">
        <v>170688</v>
      </c>
      <c r="Y8" s="20">
        <v>-2094946</v>
      </c>
      <c r="Z8" s="21">
        <v>-1227.3540026246719</v>
      </c>
      <c r="AA8" s="22">
        <v>171165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</v>
      </c>
      <c r="Y10" s="20">
        <v>-6</v>
      </c>
      <c r="Z10" s="21">
        <v>-100</v>
      </c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7900117</v>
      </c>
      <c r="D13" s="29">
        <f>SUM(D6:D12)</f>
        <v>0</v>
      </c>
      <c r="E13" s="30">
        <f t="shared" si="0"/>
        <v>17163167</v>
      </c>
      <c r="F13" s="31">
        <f t="shared" si="0"/>
        <v>11339520</v>
      </c>
      <c r="G13" s="31">
        <f t="shared" si="0"/>
        <v>4525089</v>
      </c>
      <c r="H13" s="31">
        <f t="shared" si="0"/>
        <v>2335556</v>
      </c>
      <c r="I13" s="31">
        <f t="shared" si="0"/>
        <v>1644081</v>
      </c>
      <c r="J13" s="31">
        <f t="shared" si="0"/>
        <v>8504726</v>
      </c>
      <c r="K13" s="31">
        <f t="shared" si="0"/>
        <v>2392700</v>
      </c>
      <c r="L13" s="31">
        <f t="shared" si="0"/>
        <v>-3838412</v>
      </c>
      <c r="M13" s="31">
        <f t="shared" si="0"/>
        <v>2090865</v>
      </c>
      <c r="N13" s="31">
        <f t="shared" si="0"/>
        <v>645153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9149879</v>
      </c>
      <c r="X13" s="31">
        <f t="shared" si="0"/>
        <v>2286552</v>
      </c>
      <c r="Y13" s="31">
        <f t="shared" si="0"/>
        <v>6863327</v>
      </c>
      <c r="Z13" s="32">
        <f>+IF(X13&lt;&gt;0,+(Y13/X13)*100,0)</f>
        <v>300.16054740937449</v>
      </c>
      <c r="AA13" s="33">
        <f>SUM(AA6:AA12)</f>
        <v>11339520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11125796</v>
      </c>
      <c r="D17" s="18"/>
      <c r="E17" s="19">
        <v>11821144</v>
      </c>
      <c r="F17" s="20">
        <v>24589252</v>
      </c>
      <c r="G17" s="24">
        <v>5357273</v>
      </c>
      <c r="H17" s="24"/>
      <c r="I17" s="24">
        <v>583628</v>
      </c>
      <c r="J17" s="20">
        <v>5940901</v>
      </c>
      <c r="K17" s="24"/>
      <c r="L17" s="24">
        <v>62600</v>
      </c>
      <c r="M17" s="20"/>
      <c r="N17" s="24">
        <v>62600</v>
      </c>
      <c r="O17" s="24"/>
      <c r="P17" s="24"/>
      <c r="Q17" s="20"/>
      <c r="R17" s="24"/>
      <c r="S17" s="24"/>
      <c r="T17" s="20"/>
      <c r="U17" s="24"/>
      <c r="V17" s="24"/>
      <c r="W17" s="24">
        <v>6003501</v>
      </c>
      <c r="X17" s="20">
        <v>17857524</v>
      </c>
      <c r="Y17" s="24">
        <v>-11854023</v>
      </c>
      <c r="Z17" s="25">
        <v>-66.381111961546296</v>
      </c>
      <c r="AA17" s="26">
        <v>24589252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11125796</v>
      </c>
      <c r="D25" s="29">
        <f t="shared" ref="D25:Y25" si="1">SUM(D15:D24)</f>
        <v>0</v>
      </c>
      <c r="E25" s="35">
        <f t="shared" si="1"/>
        <v>11821144</v>
      </c>
      <c r="F25" s="36">
        <f t="shared" si="1"/>
        <v>24589252</v>
      </c>
      <c r="G25" s="36">
        <f t="shared" si="1"/>
        <v>5357273</v>
      </c>
      <c r="H25" s="36">
        <f t="shared" si="1"/>
        <v>0</v>
      </c>
      <c r="I25" s="36">
        <f t="shared" si="1"/>
        <v>583628</v>
      </c>
      <c r="J25" s="36">
        <f t="shared" si="1"/>
        <v>5940901</v>
      </c>
      <c r="K25" s="36">
        <f t="shared" si="1"/>
        <v>0</v>
      </c>
      <c r="L25" s="36">
        <f t="shared" si="1"/>
        <v>62600</v>
      </c>
      <c r="M25" s="36">
        <f t="shared" si="1"/>
        <v>0</v>
      </c>
      <c r="N25" s="36">
        <f t="shared" si="1"/>
        <v>62600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6003501</v>
      </c>
      <c r="X25" s="36">
        <f t="shared" si="1"/>
        <v>17857524</v>
      </c>
      <c r="Y25" s="36">
        <f t="shared" si="1"/>
        <v>-11854023</v>
      </c>
      <c r="Z25" s="37">
        <f>+IF(X25&lt;&gt;0,+(Y25/X25)*100,0)</f>
        <v>-66.381111961546296</v>
      </c>
      <c r="AA25" s="38">
        <f>SUM(AA15:AA24)</f>
        <v>24589252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19025913</v>
      </c>
      <c r="D26" s="29">
        <f>+D13+D25</f>
        <v>0</v>
      </c>
      <c r="E26" s="30">
        <f t="shared" si="2"/>
        <v>28984311</v>
      </c>
      <c r="F26" s="31">
        <f t="shared" si="2"/>
        <v>35928772</v>
      </c>
      <c r="G26" s="31">
        <f t="shared" si="2"/>
        <v>9882362</v>
      </c>
      <c r="H26" s="31">
        <f t="shared" si="2"/>
        <v>2335556</v>
      </c>
      <c r="I26" s="31">
        <f t="shared" si="2"/>
        <v>2227709</v>
      </c>
      <c r="J26" s="31">
        <f t="shared" si="2"/>
        <v>14445627</v>
      </c>
      <c r="K26" s="31">
        <f t="shared" si="2"/>
        <v>2392700</v>
      </c>
      <c r="L26" s="31">
        <f t="shared" si="2"/>
        <v>-3775812</v>
      </c>
      <c r="M26" s="31">
        <f t="shared" si="2"/>
        <v>2090865</v>
      </c>
      <c r="N26" s="31">
        <f t="shared" si="2"/>
        <v>707753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15153380</v>
      </c>
      <c r="X26" s="31">
        <f t="shared" si="2"/>
        <v>20144076</v>
      </c>
      <c r="Y26" s="31">
        <f t="shared" si="2"/>
        <v>-4990696</v>
      </c>
      <c r="Z26" s="32">
        <f>+IF(X26&lt;&gt;0,+(Y26/X26)*100,0)</f>
        <v>-24.775005813123421</v>
      </c>
      <c r="AA26" s="33">
        <f>+AA13+AA25</f>
        <v>35928772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>
        <v>343513</v>
      </c>
      <c r="G31" s="20">
        <v>7172</v>
      </c>
      <c r="H31" s="20">
        <v>30780</v>
      </c>
      <c r="I31" s="20">
        <v>28788</v>
      </c>
      <c r="J31" s="20">
        <v>66740</v>
      </c>
      <c r="K31" s="20">
        <v>16109</v>
      </c>
      <c r="L31" s="20">
        <v>16000</v>
      </c>
      <c r="M31" s="20"/>
      <c r="N31" s="20">
        <v>32109</v>
      </c>
      <c r="O31" s="20"/>
      <c r="P31" s="20"/>
      <c r="Q31" s="20"/>
      <c r="R31" s="20"/>
      <c r="S31" s="20"/>
      <c r="T31" s="20"/>
      <c r="U31" s="20"/>
      <c r="V31" s="20"/>
      <c r="W31" s="20">
        <v>98849</v>
      </c>
      <c r="X31" s="20">
        <v>343513</v>
      </c>
      <c r="Y31" s="20">
        <v>-244664</v>
      </c>
      <c r="Z31" s="21">
        <v>-71.224087589115996</v>
      </c>
      <c r="AA31" s="22">
        <v>343513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65939</v>
      </c>
      <c r="H32" s="20">
        <v>320979</v>
      </c>
      <c r="I32" s="20">
        <v>-278478</v>
      </c>
      <c r="J32" s="20">
        <v>108440</v>
      </c>
      <c r="K32" s="20">
        <v>77599</v>
      </c>
      <c r="L32" s="20">
        <v>26248</v>
      </c>
      <c r="M32" s="20">
        <v>-212286</v>
      </c>
      <c r="N32" s="20">
        <v>-108439</v>
      </c>
      <c r="O32" s="20"/>
      <c r="P32" s="20"/>
      <c r="Q32" s="20"/>
      <c r="R32" s="20"/>
      <c r="S32" s="20"/>
      <c r="T32" s="20"/>
      <c r="U32" s="20"/>
      <c r="V32" s="20"/>
      <c r="W32" s="20">
        <v>1</v>
      </c>
      <c r="X32" s="20"/>
      <c r="Y32" s="20">
        <v>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343513</v>
      </c>
      <c r="G37" s="31">
        <f t="shared" si="3"/>
        <v>73111</v>
      </c>
      <c r="H37" s="31">
        <f t="shared" si="3"/>
        <v>351759</v>
      </c>
      <c r="I37" s="31">
        <f t="shared" si="3"/>
        <v>-249690</v>
      </c>
      <c r="J37" s="31">
        <f t="shared" si="3"/>
        <v>175180</v>
      </c>
      <c r="K37" s="31">
        <f t="shared" si="3"/>
        <v>93708</v>
      </c>
      <c r="L37" s="31">
        <f t="shared" si="3"/>
        <v>42248</v>
      </c>
      <c r="M37" s="31">
        <f t="shared" si="3"/>
        <v>-212286</v>
      </c>
      <c r="N37" s="31">
        <f t="shared" si="3"/>
        <v>-76330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98850</v>
      </c>
      <c r="X37" s="31">
        <f t="shared" si="3"/>
        <v>343513</v>
      </c>
      <c r="Y37" s="31">
        <f t="shared" si="3"/>
        <v>-244663</v>
      </c>
      <c r="Z37" s="32">
        <f>+IF(X37&lt;&gt;0,+(Y37/X37)*100,0)</f>
        <v>-71.223796479318096</v>
      </c>
      <c r="AA37" s="33">
        <f>SUM(AA29:AA36)</f>
        <v>343513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343513</v>
      </c>
      <c r="G44" s="31">
        <f t="shared" si="5"/>
        <v>73111</v>
      </c>
      <c r="H44" s="31">
        <f t="shared" si="5"/>
        <v>351759</v>
      </c>
      <c r="I44" s="31">
        <f t="shared" si="5"/>
        <v>-249690</v>
      </c>
      <c r="J44" s="31">
        <f t="shared" si="5"/>
        <v>175180</v>
      </c>
      <c r="K44" s="31">
        <f t="shared" si="5"/>
        <v>93708</v>
      </c>
      <c r="L44" s="31">
        <f t="shared" si="5"/>
        <v>42248</v>
      </c>
      <c r="M44" s="31">
        <f t="shared" si="5"/>
        <v>-212286</v>
      </c>
      <c r="N44" s="31">
        <f t="shared" si="5"/>
        <v>-76330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98850</v>
      </c>
      <c r="X44" s="31">
        <f t="shared" si="5"/>
        <v>343513</v>
      </c>
      <c r="Y44" s="31">
        <f t="shared" si="5"/>
        <v>-244663</v>
      </c>
      <c r="Z44" s="32">
        <f>+IF(X44&lt;&gt;0,+(Y44/X44)*100,0)</f>
        <v>-71.223796479318096</v>
      </c>
      <c r="AA44" s="33">
        <f>+AA37+AA43</f>
        <v>343513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19025913</v>
      </c>
      <c r="D45" s="42">
        <f t="shared" si="6"/>
        <v>0</v>
      </c>
      <c r="E45" s="43">
        <f t="shared" si="6"/>
        <v>28984311</v>
      </c>
      <c r="F45" s="44">
        <f t="shared" si="6"/>
        <v>35585259</v>
      </c>
      <c r="G45" s="44">
        <f t="shared" si="6"/>
        <v>9809251</v>
      </c>
      <c r="H45" s="44">
        <f t="shared" si="6"/>
        <v>1983797</v>
      </c>
      <c r="I45" s="44">
        <f t="shared" si="6"/>
        <v>2477399</v>
      </c>
      <c r="J45" s="44">
        <f t="shared" si="6"/>
        <v>14270447</v>
      </c>
      <c r="K45" s="44">
        <f t="shared" si="6"/>
        <v>2298992</v>
      </c>
      <c r="L45" s="44">
        <f t="shared" si="6"/>
        <v>-3818060</v>
      </c>
      <c r="M45" s="44">
        <f t="shared" si="6"/>
        <v>2303151</v>
      </c>
      <c r="N45" s="44">
        <f t="shared" si="6"/>
        <v>784083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15054530</v>
      </c>
      <c r="X45" s="44">
        <f t="shared" si="6"/>
        <v>19800563</v>
      </c>
      <c r="Y45" s="44">
        <f t="shared" si="6"/>
        <v>-4746033</v>
      </c>
      <c r="Z45" s="45">
        <f>+IF(X45&lt;&gt;0,+(Y45/X45)*100,0)</f>
        <v>-23.969182088408296</v>
      </c>
      <c r="AA45" s="46">
        <f>+AA26-AA44</f>
        <v>35585259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28852141</v>
      </c>
      <c r="F47" s="20">
        <v>31569473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15784777</v>
      </c>
      <c r="Y47" s="20">
        <v>-15784777</v>
      </c>
      <c r="Z47" s="47">
        <v>-100</v>
      </c>
      <c r="AA47" s="22">
        <v>31569473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28852141</v>
      </c>
      <c r="F50" s="52">
        <f t="shared" si="7"/>
        <v>31569473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15784777</v>
      </c>
      <c r="Y50" s="52">
        <f t="shared" si="7"/>
        <v>-15784777</v>
      </c>
      <c r="Z50" s="53">
        <f>+IF(X50&lt;&gt;0,+(Y50/X50)*100,0)</f>
        <v>-100</v>
      </c>
      <c r="AA50" s="54">
        <f>SUM(AA47:AA49)</f>
        <v>31569473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19135226</v>
      </c>
      <c r="D6" s="18"/>
      <c r="E6" s="19">
        <v>-5825152</v>
      </c>
      <c r="F6" s="20">
        <v>-5825152</v>
      </c>
      <c r="G6" s="20">
        <v>2429233</v>
      </c>
      <c r="H6" s="20">
        <v>2254326</v>
      </c>
      <c r="I6" s="20">
        <v>1442456</v>
      </c>
      <c r="J6" s="20">
        <v>6126015</v>
      </c>
      <c r="K6" s="20">
        <v>290407</v>
      </c>
      <c r="L6" s="20">
        <v>994135</v>
      </c>
      <c r="M6" s="20">
        <v>582267</v>
      </c>
      <c r="N6" s="20">
        <v>1866809</v>
      </c>
      <c r="O6" s="20"/>
      <c r="P6" s="20"/>
      <c r="Q6" s="20"/>
      <c r="R6" s="20"/>
      <c r="S6" s="20"/>
      <c r="T6" s="20"/>
      <c r="U6" s="20"/>
      <c r="V6" s="20"/>
      <c r="W6" s="20">
        <v>7992824</v>
      </c>
      <c r="X6" s="20">
        <v>1236724</v>
      </c>
      <c r="Y6" s="20">
        <v>6756100</v>
      </c>
      <c r="Z6" s="21">
        <v>546.29003722738457</v>
      </c>
      <c r="AA6" s="22">
        <v>-5825152</v>
      </c>
    </row>
    <row r="7" spans="1:27" x14ac:dyDescent="0.25">
      <c r="A7" s="23" t="s">
        <v>35</v>
      </c>
      <c r="B7" s="17" t="s">
        <v>32</v>
      </c>
      <c r="C7" s="18">
        <v>15869862</v>
      </c>
      <c r="D7" s="18"/>
      <c r="E7" s="19">
        <v>30533869</v>
      </c>
      <c r="F7" s="20">
        <v>30533869</v>
      </c>
      <c r="G7" s="20">
        <v>14919814</v>
      </c>
      <c r="H7" s="20">
        <v>-56542</v>
      </c>
      <c r="I7" s="20">
        <v>-1023553</v>
      </c>
      <c r="J7" s="20">
        <v>13839719</v>
      </c>
      <c r="K7" s="20">
        <v>648743</v>
      </c>
      <c r="L7" s="20">
        <v>1469778</v>
      </c>
      <c r="M7" s="20">
        <v>1077225</v>
      </c>
      <c r="N7" s="20">
        <v>3195746</v>
      </c>
      <c r="O7" s="20"/>
      <c r="P7" s="20"/>
      <c r="Q7" s="20"/>
      <c r="R7" s="20"/>
      <c r="S7" s="20"/>
      <c r="T7" s="20"/>
      <c r="U7" s="20"/>
      <c r="V7" s="20"/>
      <c r="W7" s="20">
        <v>17035465</v>
      </c>
      <c r="X7" s="20">
        <v>28410763</v>
      </c>
      <c r="Y7" s="20">
        <v>-11375298</v>
      </c>
      <c r="Z7" s="21">
        <v>-40.038692378659455</v>
      </c>
      <c r="AA7" s="22">
        <v>30533869</v>
      </c>
    </row>
    <row r="8" spans="1:27" x14ac:dyDescent="0.25">
      <c r="A8" s="23" t="s">
        <v>36</v>
      </c>
      <c r="B8" s="17" t="s">
        <v>32</v>
      </c>
      <c r="C8" s="18">
        <v>482622</v>
      </c>
      <c r="D8" s="18"/>
      <c r="E8" s="19">
        <v>-792395</v>
      </c>
      <c r="F8" s="20">
        <v>-792395</v>
      </c>
      <c r="G8" s="20">
        <v>953099</v>
      </c>
      <c r="H8" s="20">
        <v>-613051</v>
      </c>
      <c r="I8" s="20">
        <v>-26798</v>
      </c>
      <c r="J8" s="20">
        <v>313250</v>
      </c>
      <c r="K8" s="20">
        <v>-18519</v>
      </c>
      <c r="L8" s="20">
        <v>5876</v>
      </c>
      <c r="M8" s="20">
        <v>2747</v>
      </c>
      <c r="N8" s="20">
        <v>-9896</v>
      </c>
      <c r="O8" s="20"/>
      <c r="P8" s="20"/>
      <c r="Q8" s="20"/>
      <c r="R8" s="20"/>
      <c r="S8" s="20"/>
      <c r="T8" s="20"/>
      <c r="U8" s="20"/>
      <c r="V8" s="20"/>
      <c r="W8" s="20">
        <v>303354</v>
      </c>
      <c r="X8" s="20">
        <v>-358520</v>
      </c>
      <c r="Y8" s="20">
        <v>661874</v>
      </c>
      <c r="Z8" s="21">
        <v>-184.61285283945108</v>
      </c>
      <c r="AA8" s="22">
        <v>-792395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-10000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-4764880</v>
      </c>
      <c r="Y10" s="20">
        <v>4764880</v>
      </c>
      <c r="Z10" s="21">
        <v>-100</v>
      </c>
      <c r="AA10" s="22">
        <v>-10000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35487710</v>
      </c>
      <c r="D13" s="29">
        <f>SUM(D6:D12)</f>
        <v>0</v>
      </c>
      <c r="E13" s="30">
        <f t="shared" si="0"/>
        <v>23906322</v>
      </c>
      <c r="F13" s="31">
        <f t="shared" si="0"/>
        <v>23906322</v>
      </c>
      <c r="G13" s="31">
        <f t="shared" si="0"/>
        <v>18302146</v>
      </c>
      <c r="H13" s="31">
        <f t="shared" si="0"/>
        <v>1584733</v>
      </c>
      <c r="I13" s="31">
        <f t="shared" si="0"/>
        <v>392105</v>
      </c>
      <c r="J13" s="31">
        <f t="shared" si="0"/>
        <v>20278984</v>
      </c>
      <c r="K13" s="31">
        <f t="shared" si="0"/>
        <v>920631</v>
      </c>
      <c r="L13" s="31">
        <f t="shared" si="0"/>
        <v>2469789</v>
      </c>
      <c r="M13" s="31">
        <f t="shared" si="0"/>
        <v>1662239</v>
      </c>
      <c r="N13" s="31">
        <f t="shared" si="0"/>
        <v>5052659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25331643</v>
      </c>
      <c r="X13" s="31">
        <f t="shared" si="0"/>
        <v>24524087</v>
      </c>
      <c r="Y13" s="31">
        <f t="shared" si="0"/>
        <v>807556</v>
      </c>
      <c r="Z13" s="32">
        <f>+IF(X13&lt;&gt;0,+(Y13/X13)*100,0)</f>
        <v>3.292909538283729</v>
      </c>
      <c r="AA13" s="33">
        <f>SUM(AA6:AA12)</f>
        <v>23906322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-34278548</v>
      </c>
      <c r="D17" s="18"/>
      <c r="E17" s="19">
        <v>38633492</v>
      </c>
      <c r="F17" s="20">
        <v>38633492</v>
      </c>
      <c r="G17" s="24">
        <v>2286139</v>
      </c>
      <c r="H17" s="24">
        <v>342105</v>
      </c>
      <c r="I17" s="24">
        <v>1176071</v>
      </c>
      <c r="J17" s="20">
        <v>3804315</v>
      </c>
      <c r="K17" s="24">
        <v>1401773</v>
      </c>
      <c r="L17" s="24">
        <v>875935</v>
      </c>
      <c r="M17" s="20">
        <v>1378824</v>
      </c>
      <c r="N17" s="24">
        <v>3656532</v>
      </c>
      <c r="O17" s="24"/>
      <c r="P17" s="24"/>
      <c r="Q17" s="20"/>
      <c r="R17" s="24"/>
      <c r="S17" s="24"/>
      <c r="T17" s="20"/>
      <c r="U17" s="24"/>
      <c r="V17" s="24"/>
      <c r="W17" s="24">
        <v>7460847</v>
      </c>
      <c r="X17" s="20">
        <v>19528345</v>
      </c>
      <c r="Y17" s="24">
        <v>-12067498</v>
      </c>
      <c r="Z17" s="25">
        <v>-61.794780868527269</v>
      </c>
      <c r="AA17" s="26">
        <v>38633492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-34278548</v>
      </c>
      <c r="D25" s="29">
        <f t="shared" ref="D25:Y25" si="1">SUM(D15:D24)</f>
        <v>0</v>
      </c>
      <c r="E25" s="35">
        <f t="shared" si="1"/>
        <v>38633492</v>
      </c>
      <c r="F25" s="36">
        <f t="shared" si="1"/>
        <v>38633492</v>
      </c>
      <c r="G25" s="36">
        <f t="shared" si="1"/>
        <v>2286139</v>
      </c>
      <c r="H25" s="36">
        <f t="shared" si="1"/>
        <v>342105</v>
      </c>
      <c r="I25" s="36">
        <f t="shared" si="1"/>
        <v>1176071</v>
      </c>
      <c r="J25" s="36">
        <f t="shared" si="1"/>
        <v>3804315</v>
      </c>
      <c r="K25" s="36">
        <f t="shared" si="1"/>
        <v>1401773</v>
      </c>
      <c r="L25" s="36">
        <f t="shared" si="1"/>
        <v>875935</v>
      </c>
      <c r="M25" s="36">
        <f t="shared" si="1"/>
        <v>1378824</v>
      </c>
      <c r="N25" s="36">
        <f t="shared" si="1"/>
        <v>3656532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7460847</v>
      </c>
      <c r="X25" s="36">
        <f t="shared" si="1"/>
        <v>19528345</v>
      </c>
      <c r="Y25" s="36">
        <f t="shared" si="1"/>
        <v>-12067498</v>
      </c>
      <c r="Z25" s="37">
        <f>+IF(X25&lt;&gt;0,+(Y25/X25)*100,0)</f>
        <v>-61.794780868527269</v>
      </c>
      <c r="AA25" s="38">
        <f>SUM(AA15:AA24)</f>
        <v>38633492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1209162</v>
      </c>
      <c r="D26" s="29">
        <f>+D13+D25</f>
        <v>0</v>
      </c>
      <c r="E26" s="30">
        <f t="shared" si="2"/>
        <v>62539814</v>
      </c>
      <c r="F26" s="31">
        <f t="shared" si="2"/>
        <v>62539814</v>
      </c>
      <c r="G26" s="31">
        <f t="shared" si="2"/>
        <v>20588285</v>
      </c>
      <c r="H26" s="31">
        <f t="shared" si="2"/>
        <v>1926838</v>
      </c>
      <c r="I26" s="31">
        <f t="shared" si="2"/>
        <v>1568176</v>
      </c>
      <c r="J26" s="31">
        <f t="shared" si="2"/>
        <v>24083299</v>
      </c>
      <c r="K26" s="31">
        <f t="shared" si="2"/>
        <v>2322404</v>
      </c>
      <c r="L26" s="31">
        <f t="shared" si="2"/>
        <v>3345724</v>
      </c>
      <c r="M26" s="31">
        <f t="shared" si="2"/>
        <v>3041063</v>
      </c>
      <c r="N26" s="31">
        <f t="shared" si="2"/>
        <v>8709191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32792490</v>
      </c>
      <c r="X26" s="31">
        <f t="shared" si="2"/>
        <v>44052432</v>
      </c>
      <c r="Y26" s="31">
        <f t="shared" si="2"/>
        <v>-11259942</v>
      </c>
      <c r="Z26" s="32">
        <f>+IF(X26&lt;&gt;0,+(Y26/X26)*100,0)</f>
        <v>-25.560318667536901</v>
      </c>
      <c r="AA26" s="33">
        <f>+AA13+AA25</f>
        <v>62539814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2777712</v>
      </c>
      <c r="D32" s="18"/>
      <c r="E32" s="19">
        <v>2225899</v>
      </c>
      <c r="F32" s="20">
        <v>2225899</v>
      </c>
      <c r="G32" s="20">
        <v>1815918</v>
      </c>
      <c r="H32" s="20">
        <v>26080</v>
      </c>
      <c r="I32" s="20"/>
      <c r="J32" s="20">
        <v>1841998</v>
      </c>
      <c r="K32" s="20">
        <v>55801</v>
      </c>
      <c r="L32" s="20"/>
      <c r="M32" s="20">
        <v>27900</v>
      </c>
      <c r="N32" s="20">
        <v>83701</v>
      </c>
      <c r="O32" s="20"/>
      <c r="P32" s="20"/>
      <c r="Q32" s="20"/>
      <c r="R32" s="20"/>
      <c r="S32" s="20"/>
      <c r="T32" s="20"/>
      <c r="U32" s="20"/>
      <c r="V32" s="20"/>
      <c r="W32" s="20">
        <v>1925699</v>
      </c>
      <c r="X32" s="20">
        <v>2225899</v>
      </c>
      <c r="Y32" s="20">
        <v>-300200</v>
      </c>
      <c r="Z32" s="21">
        <v>-13.486685604333351</v>
      </c>
      <c r="AA32" s="22">
        <v>2225899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2777712</v>
      </c>
      <c r="D37" s="29">
        <f t="shared" ref="D37:Y37" si="3">SUM(D29:D36)</f>
        <v>0</v>
      </c>
      <c r="E37" s="30">
        <f t="shared" si="3"/>
        <v>2225899</v>
      </c>
      <c r="F37" s="31">
        <f t="shared" si="3"/>
        <v>2225899</v>
      </c>
      <c r="G37" s="31">
        <f t="shared" si="3"/>
        <v>1815918</v>
      </c>
      <c r="H37" s="31">
        <f t="shared" si="3"/>
        <v>26080</v>
      </c>
      <c r="I37" s="31">
        <f t="shared" si="3"/>
        <v>0</v>
      </c>
      <c r="J37" s="31">
        <f t="shared" si="3"/>
        <v>1841998</v>
      </c>
      <c r="K37" s="31">
        <f t="shared" si="3"/>
        <v>55801</v>
      </c>
      <c r="L37" s="31">
        <f t="shared" si="3"/>
        <v>0</v>
      </c>
      <c r="M37" s="31">
        <f t="shared" si="3"/>
        <v>27900</v>
      </c>
      <c r="N37" s="31">
        <f t="shared" si="3"/>
        <v>83701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1925699</v>
      </c>
      <c r="X37" s="31">
        <f t="shared" si="3"/>
        <v>2225899</v>
      </c>
      <c r="Y37" s="31">
        <f t="shared" si="3"/>
        <v>-300200</v>
      </c>
      <c r="Z37" s="32">
        <f>+IF(X37&lt;&gt;0,+(Y37/X37)*100,0)</f>
        <v>-13.486685604333351</v>
      </c>
      <c r="AA37" s="33">
        <f>SUM(AA29:AA36)</f>
        <v>2225899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2777712</v>
      </c>
      <c r="D44" s="29">
        <f>+D37+D43</f>
        <v>0</v>
      </c>
      <c r="E44" s="30">
        <f t="shared" si="5"/>
        <v>2225899</v>
      </c>
      <c r="F44" s="31">
        <f t="shared" si="5"/>
        <v>2225899</v>
      </c>
      <c r="G44" s="31">
        <f t="shared" si="5"/>
        <v>1815918</v>
      </c>
      <c r="H44" s="31">
        <f t="shared" si="5"/>
        <v>26080</v>
      </c>
      <c r="I44" s="31">
        <f t="shared" si="5"/>
        <v>0</v>
      </c>
      <c r="J44" s="31">
        <f t="shared" si="5"/>
        <v>1841998</v>
      </c>
      <c r="K44" s="31">
        <f t="shared" si="5"/>
        <v>55801</v>
      </c>
      <c r="L44" s="31">
        <f t="shared" si="5"/>
        <v>0</v>
      </c>
      <c r="M44" s="31">
        <f t="shared" si="5"/>
        <v>27900</v>
      </c>
      <c r="N44" s="31">
        <f t="shared" si="5"/>
        <v>83701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1925699</v>
      </c>
      <c r="X44" s="31">
        <f t="shared" si="5"/>
        <v>2225899</v>
      </c>
      <c r="Y44" s="31">
        <f t="shared" si="5"/>
        <v>-300200</v>
      </c>
      <c r="Z44" s="32">
        <f>+IF(X44&lt;&gt;0,+(Y44/X44)*100,0)</f>
        <v>-13.486685604333351</v>
      </c>
      <c r="AA44" s="33">
        <f>+AA37+AA43</f>
        <v>2225899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-1568550</v>
      </c>
      <c r="D45" s="42">
        <f t="shared" si="6"/>
        <v>0</v>
      </c>
      <c r="E45" s="43">
        <f t="shared" si="6"/>
        <v>60313915</v>
      </c>
      <c r="F45" s="44">
        <f t="shared" si="6"/>
        <v>60313915</v>
      </c>
      <c r="G45" s="44">
        <f t="shared" si="6"/>
        <v>18772367</v>
      </c>
      <c r="H45" s="44">
        <f t="shared" si="6"/>
        <v>1900758</v>
      </c>
      <c r="I45" s="44">
        <f t="shared" si="6"/>
        <v>1568176</v>
      </c>
      <c r="J45" s="44">
        <f t="shared" si="6"/>
        <v>22241301</v>
      </c>
      <c r="K45" s="44">
        <f t="shared" si="6"/>
        <v>2266603</v>
      </c>
      <c r="L45" s="44">
        <f t="shared" si="6"/>
        <v>3345724</v>
      </c>
      <c r="M45" s="44">
        <f t="shared" si="6"/>
        <v>3013163</v>
      </c>
      <c r="N45" s="44">
        <f t="shared" si="6"/>
        <v>8625490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30866791</v>
      </c>
      <c r="X45" s="44">
        <f t="shared" si="6"/>
        <v>41826533</v>
      </c>
      <c r="Y45" s="44">
        <f t="shared" si="6"/>
        <v>-10959742</v>
      </c>
      <c r="Z45" s="45">
        <f>+IF(X45&lt;&gt;0,+(Y45/X45)*100,0)</f>
        <v>-26.202845930357171</v>
      </c>
      <c r="AA45" s="46">
        <f>+AA26-AA44</f>
        <v>60313915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15511000</v>
      </c>
      <c r="F47" s="20">
        <v>15511000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8223618</v>
      </c>
      <c r="Y47" s="20">
        <v>-8223618</v>
      </c>
      <c r="Z47" s="47">
        <v>-100</v>
      </c>
      <c r="AA47" s="22">
        <v>15511000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15511000</v>
      </c>
      <c r="F50" s="52">
        <f t="shared" si="7"/>
        <v>15511000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8223618</v>
      </c>
      <c r="Y50" s="52">
        <f t="shared" si="7"/>
        <v>-8223618</v>
      </c>
      <c r="Z50" s="53">
        <f>+IF(X50&lt;&gt;0,+(Y50/X50)*100,0)</f>
        <v>-100</v>
      </c>
      <c r="AA50" s="54">
        <f>SUM(AA47:AA49)</f>
        <v>15511000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894169510</v>
      </c>
      <c r="D6" s="18"/>
      <c r="E6" s="19">
        <v>856144477</v>
      </c>
      <c r="F6" s="20">
        <v>852838868</v>
      </c>
      <c r="G6" s="20">
        <v>907477344</v>
      </c>
      <c r="H6" s="20">
        <v>12165834</v>
      </c>
      <c r="I6" s="20">
        <v>23734456</v>
      </c>
      <c r="J6" s="20">
        <v>943377634</v>
      </c>
      <c r="K6" s="20">
        <v>11565532</v>
      </c>
      <c r="L6" s="20">
        <v>13722277</v>
      </c>
      <c r="M6" s="20">
        <v>14320513</v>
      </c>
      <c r="N6" s="20">
        <v>39608322</v>
      </c>
      <c r="O6" s="20"/>
      <c r="P6" s="20"/>
      <c r="Q6" s="20"/>
      <c r="R6" s="20"/>
      <c r="S6" s="20"/>
      <c r="T6" s="20"/>
      <c r="U6" s="20"/>
      <c r="V6" s="20"/>
      <c r="W6" s="20">
        <v>982985956</v>
      </c>
      <c r="X6" s="20">
        <v>835426658</v>
      </c>
      <c r="Y6" s="20">
        <v>147559298</v>
      </c>
      <c r="Z6" s="21">
        <v>17.662747122919793</v>
      </c>
      <c r="AA6" s="22">
        <v>852838868</v>
      </c>
    </row>
    <row r="7" spans="1:27" x14ac:dyDescent="0.25">
      <c r="A7" s="23" t="s">
        <v>35</v>
      </c>
      <c r="B7" s="17" t="s">
        <v>32</v>
      </c>
      <c r="C7" s="18">
        <v>45135366</v>
      </c>
      <c r="D7" s="18"/>
      <c r="E7" s="19">
        <v>24965281</v>
      </c>
      <c r="F7" s="20">
        <v>24965281</v>
      </c>
      <c r="G7" s="20">
        <v>43856308</v>
      </c>
      <c r="H7" s="20">
        <v>3157898</v>
      </c>
      <c r="I7" s="20">
        <v>-9539160</v>
      </c>
      <c r="J7" s="20">
        <v>37475046</v>
      </c>
      <c r="K7" s="20">
        <v>2700613</v>
      </c>
      <c r="L7" s="20">
        <v>-724328</v>
      </c>
      <c r="M7" s="20">
        <v>2077808</v>
      </c>
      <c r="N7" s="20">
        <v>4054093</v>
      </c>
      <c r="O7" s="20"/>
      <c r="P7" s="20"/>
      <c r="Q7" s="20"/>
      <c r="R7" s="20"/>
      <c r="S7" s="20"/>
      <c r="T7" s="20"/>
      <c r="U7" s="20"/>
      <c r="V7" s="20"/>
      <c r="W7" s="20">
        <v>41529139</v>
      </c>
      <c r="X7" s="20">
        <v>22539608</v>
      </c>
      <c r="Y7" s="20">
        <v>18989531</v>
      </c>
      <c r="Z7" s="21">
        <v>84.24960629306419</v>
      </c>
      <c r="AA7" s="22">
        <v>24965281</v>
      </c>
    </row>
    <row r="8" spans="1:27" x14ac:dyDescent="0.25">
      <c r="A8" s="23" t="s">
        <v>36</v>
      </c>
      <c r="B8" s="17" t="s">
        <v>32</v>
      </c>
      <c r="C8" s="18">
        <v>1599111</v>
      </c>
      <c r="D8" s="18"/>
      <c r="E8" s="19">
        <v>3100776</v>
      </c>
      <c r="F8" s="20">
        <v>3100776</v>
      </c>
      <c r="G8" s="20">
        <v>1791130</v>
      </c>
      <c r="H8" s="20">
        <v>-199523</v>
      </c>
      <c r="I8" s="20">
        <v>141200</v>
      </c>
      <c r="J8" s="20">
        <v>1732807</v>
      </c>
      <c r="K8" s="20">
        <v>-110284</v>
      </c>
      <c r="L8" s="20">
        <v>101507</v>
      </c>
      <c r="M8" s="20">
        <v>-79091</v>
      </c>
      <c r="N8" s="20">
        <v>-87868</v>
      </c>
      <c r="O8" s="20"/>
      <c r="P8" s="20"/>
      <c r="Q8" s="20"/>
      <c r="R8" s="20"/>
      <c r="S8" s="20"/>
      <c r="T8" s="20"/>
      <c r="U8" s="20"/>
      <c r="V8" s="20"/>
      <c r="W8" s="20">
        <v>1644939</v>
      </c>
      <c r="X8" s="20">
        <v>2877239</v>
      </c>
      <c r="Y8" s="20">
        <v>-1232300</v>
      </c>
      <c r="Z8" s="21">
        <v>-42.829254017479954</v>
      </c>
      <c r="AA8" s="22">
        <v>3100776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-20050834</v>
      </c>
      <c r="D10" s="18"/>
      <c r="E10" s="19">
        <v>-16966858</v>
      </c>
      <c r="F10" s="20">
        <v>-16966858</v>
      </c>
      <c r="G10" s="20">
        <v>-24309504</v>
      </c>
      <c r="H10" s="20">
        <v>-7714307</v>
      </c>
      <c r="I10" s="20">
        <v>-183546</v>
      </c>
      <c r="J10" s="20">
        <v>-32207357</v>
      </c>
      <c r="K10" s="20">
        <v>-306811</v>
      </c>
      <c r="L10" s="20">
        <v>-254199</v>
      </c>
      <c r="M10" s="20">
        <v>-149103</v>
      </c>
      <c r="N10" s="20">
        <v>-710113</v>
      </c>
      <c r="O10" s="20"/>
      <c r="P10" s="20"/>
      <c r="Q10" s="20"/>
      <c r="R10" s="20"/>
      <c r="S10" s="20"/>
      <c r="T10" s="20"/>
      <c r="U10" s="20"/>
      <c r="V10" s="20"/>
      <c r="W10" s="20">
        <v>-32917470</v>
      </c>
      <c r="X10" s="20">
        <v>-16967358</v>
      </c>
      <c r="Y10" s="20">
        <v>-15950112</v>
      </c>
      <c r="Z10" s="21">
        <v>94.004688296197912</v>
      </c>
      <c r="AA10" s="22">
        <v>-16966858</v>
      </c>
    </row>
    <row r="11" spans="1:27" x14ac:dyDescent="0.25">
      <c r="A11" s="23" t="s">
        <v>39</v>
      </c>
      <c r="B11" s="17" t="s">
        <v>32</v>
      </c>
      <c r="C11" s="18">
        <v>1851782</v>
      </c>
      <c r="D11" s="18"/>
      <c r="E11" s="19">
        <v>1805014</v>
      </c>
      <c r="F11" s="20">
        <v>1805014</v>
      </c>
      <c r="G11" s="24">
        <v>1436751</v>
      </c>
      <c r="H11" s="24">
        <v>-519819</v>
      </c>
      <c r="I11" s="24">
        <v>179110</v>
      </c>
      <c r="J11" s="20">
        <v>1096042</v>
      </c>
      <c r="K11" s="24">
        <v>-16424</v>
      </c>
      <c r="L11" s="24">
        <v>84463</v>
      </c>
      <c r="M11" s="20">
        <v>243720</v>
      </c>
      <c r="N11" s="24">
        <v>311759</v>
      </c>
      <c r="O11" s="24"/>
      <c r="P11" s="24"/>
      <c r="Q11" s="20"/>
      <c r="R11" s="24"/>
      <c r="S11" s="24"/>
      <c r="T11" s="20"/>
      <c r="U11" s="24"/>
      <c r="V11" s="24"/>
      <c r="W11" s="24">
        <v>1407801</v>
      </c>
      <c r="X11" s="20">
        <v>1805014</v>
      </c>
      <c r="Y11" s="24">
        <v>-397213</v>
      </c>
      <c r="Z11" s="25">
        <v>-22.006089703459363</v>
      </c>
      <c r="AA11" s="26">
        <v>1805014</v>
      </c>
    </row>
    <row r="12" spans="1:27" x14ac:dyDescent="0.25">
      <c r="A12" s="23" t="s">
        <v>40</v>
      </c>
      <c r="B12" s="17" t="s">
        <v>32</v>
      </c>
      <c r="C12" s="18">
        <v>-2253095</v>
      </c>
      <c r="D12" s="18"/>
      <c r="E12" s="19"/>
      <c r="F12" s="20"/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/>
      <c r="Y12" s="20">
        <v>-2253095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920451840</v>
      </c>
      <c r="D13" s="29">
        <f>SUM(D6:D12)</f>
        <v>0</v>
      </c>
      <c r="E13" s="30">
        <f t="shared" si="0"/>
        <v>869048690</v>
      </c>
      <c r="F13" s="31">
        <f t="shared" si="0"/>
        <v>865743081</v>
      </c>
      <c r="G13" s="31">
        <f t="shared" si="0"/>
        <v>927998934</v>
      </c>
      <c r="H13" s="31">
        <f t="shared" si="0"/>
        <v>6890083</v>
      </c>
      <c r="I13" s="31">
        <f t="shared" si="0"/>
        <v>14332060</v>
      </c>
      <c r="J13" s="31">
        <f t="shared" si="0"/>
        <v>949221077</v>
      </c>
      <c r="K13" s="31">
        <f t="shared" si="0"/>
        <v>13832626</v>
      </c>
      <c r="L13" s="31">
        <f t="shared" si="0"/>
        <v>12929720</v>
      </c>
      <c r="M13" s="31">
        <f t="shared" si="0"/>
        <v>16413847</v>
      </c>
      <c r="N13" s="31">
        <f t="shared" si="0"/>
        <v>43176193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992397270</v>
      </c>
      <c r="X13" s="31">
        <f t="shared" si="0"/>
        <v>845681161</v>
      </c>
      <c r="Y13" s="31">
        <f t="shared" si="0"/>
        <v>146716109</v>
      </c>
      <c r="Z13" s="32">
        <f>+IF(X13&lt;&gt;0,+(Y13/X13)*100,0)</f>
        <v>17.348868080082489</v>
      </c>
      <c r="AA13" s="33">
        <f>SUM(AA6:AA12)</f>
        <v>865743081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531550381</v>
      </c>
      <c r="D17" s="18"/>
      <c r="E17" s="19">
        <v>553805846</v>
      </c>
      <c r="F17" s="20">
        <v>557111455</v>
      </c>
      <c r="G17" s="24">
        <v>531159546</v>
      </c>
      <c r="H17" s="24">
        <v>-4716739</v>
      </c>
      <c r="I17" s="24">
        <v>-2423647</v>
      </c>
      <c r="J17" s="20">
        <v>524019160</v>
      </c>
      <c r="K17" s="24">
        <v>-2553783</v>
      </c>
      <c r="L17" s="24">
        <v>-2471407</v>
      </c>
      <c r="M17" s="20">
        <v>-2488501</v>
      </c>
      <c r="N17" s="24">
        <v>-7513691</v>
      </c>
      <c r="O17" s="24"/>
      <c r="P17" s="24"/>
      <c r="Q17" s="20"/>
      <c r="R17" s="24"/>
      <c r="S17" s="24"/>
      <c r="T17" s="20"/>
      <c r="U17" s="24"/>
      <c r="V17" s="24"/>
      <c r="W17" s="24">
        <v>516505469</v>
      </c>
      <c r="X17" s="20">
        <v>544292804</v>
      </c>
      <c r="Y17" s="24">
        <v>-27787335</v>
      </c>
      <c r="Z17" s="25">
        <v>-5.1052181465180642</v>
      </c>
      <c r="AA17" s="26">
        <v>557111455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3769624</v>
      </c>
      <c r="D21" s="18"/>
      <c r="E21" s="19">
        <v>7031659</v>
      </c>
      <c r="F21" s="20">
        <v>7031659</v>
      </c>
      <c r="G21" s="20">
        <v>3769624</v>
      </c>
      <c r="H21" s="20">
        <v>-140487</v>
      </c>
      <c r="I21" s="20">
        <v>-67978</v>
      </c>
      <c r="J21" s="20">
        <v>3561159</v>
      </c>
      <c r="K21" s="20">
        <v>-70243</v>
      </c>
      <c r="L21" s="20">
        <v>-67978</v>
      </c>
      <c r="M21" s="20">
        <v>-70243</v>
      </c>
      <c r="N21" s="20">
        <v>-208464</v>
      </c>
      <c r="O21" s="20"/>
      <c r="P21" s="20"/>
      <c r="Q21" s="20"/>
      <c r="R21" s="20"/>
      <c r="S21" s="20"/>
      <c r="T21" s="20"/>
      <c r="U21" s="20"/>
      <c r="V21" s="20"/>
      <c r="W21" s="20">
        <v>3352695</v>
      </c>
      <c r="X21" s="20">
        <v>7447567</v>
      </c>
      <c r="Y21" s="20">
        <v>-4094872</v>
      </c>
      <c r="Z21" s="21">
        <v>-54.982680921165262</v>
      </c>
      <c r="AA21" s="22">
        <v>7031659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535320005</v>
      </c>
      <c r="D25" s="29">
        <f t="shared" ref="D25:Y25" si="1">SUM(D15:D24)</f>
        <v>0</v>
      </c>
      <c r="E25" s="35">
        <f t="shared" si="1"/>
        <v>560837505</v>
      </c>
      <c r="F25" s="36">
        <f t="shared" si="1"/>
        <v>564143114</v>
      </c>
      <c r="G25" s="36">
        <f t="shared" si="1"/>
        <v>534929170</v>
      </c>
      <c r="H25" s="36">
        <f t="shared" si="1"/>
        <v>-4857226</v>
      </c>
      <c r="I25" s="36">
        <f t="shared" si="1"/>
        <v>-2491625</v>
      </c>
      <c r="J25" s="36">
        <f t="shared" si="1"/>
        <v>527580319</v>
      </c>
      <c r="K25" s="36">
        <f t="shared" si="1"/>
        <v>-2624026</v>
      </c>
      <c r="L25" s="36">
        <f t="shared" si="1"/>
        <v>-2539385</v>
      </c>
      <c r="M25" s="36">
        <f t="shared" si="1"/>
        <v>-2558744</v>
      </c>
      <c r="N25" s="36">
        <f t="shared" si="1"/>
        <v>-7722155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519858164</v>
      </c>
      <c r="X25" s="36">
        <f t="shared" si="1"/>
        <v>551740371</v>
      </c>
      <c r="Y25" s="36">
        <f t="shared" si="1"/>
        <v>-31882207</v>
      </c>
      <c r="Z25" s="37">
        <f>+IF(X25&lt;&gt;0,+(Y25/X25)*100,0)</f>
        <v>-5.7784800017833025</v>
      </c>
      <c r="AA25" s="38">
        <f>SUM(AA15:AA24)</f>
        <v>564143114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1455771845</v>
      </c>
      <c r="D26" s="29">
        <f>+D13+D25</f>
        <v>0</v>
      </c>
      <c r="E26" s="30">
        <f t="shared" si="2"/>
        <v>1429886195</v>
      </c>
      <c r="F26" s="31">
        <f t="shared" si="2"/>
        <v>1429886195</v>
      </c>
      <c r="G26" s="31">
        <f t="shared" si="2"/>
        <v>1462928104</v>
      </c>
      <c r="H26" s="31">
        <f t="shared" si="2"/>
        <v>2032857</v>
      </c>
      <c r="I26" s="31">
        <f t="shared" si="2"/>
        <v>11840435</v>
      </c>
      <c r="J26" s="31">
        <f t="shared" si="2"/>
        <v>1476801396</v>
      </c>
      <c r="K26" s="31">
        <f t="shared" si="2"/>
        <v>11208600</v>
      </c>
      <c r="L26" s="31">
        <f t="shared" si="2"/>
        <v>10390335</v>
      </c>
      <c r="M26" s="31">
        <f t="shared" si="2"/>
        <v>13855103</v>
      </c>
      <c r="N26" s="31">
        <f t="shared" si="2"/>
        <v>35454038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1512255434</v>
      </c>
      <c r="X26" s="31">
        <f t="shared" si="2"/>
        <v>1397421532</v>
      </c>
      <c r="Y26" s="31">
        <f t="shared" si="2"/>
        <v>114833902</v>
      </c>
      <c r="Z26" s="32">
        <f>+IF(X26&lt;&gt;0,+(Y26/X26)*100,0)</f>
        <v>8.2175563615116811</v>
      </c>
      <c r="AA26" s="33">
        <f>+AA13+AA25</f>
        <v>1429886195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1826224</v>
      </c>
      <c r="D30" s="18"/>
      <c r="E30" s="19">
        <v>1351485</v>
      </c>
      <c r="F30" s="20">
        <v>1351485</v>
      </c>
      <c r="G30" s="20">
        <v>1826224</v>
      </c>
      <c r="H30" s="20"/>
      <c r="I30" s="20"/>
      <c r="J30" s="20">
        <v>1826224</v>
      </c>
      <c r="K30" s="20"/>
      <c r="L30" s="20"/>
      <c r="M30" s="20">
        <v>-883929</v>
      </c>
      <c r="N30" s="20">
        <v>-883929</v>
      </c>
      <c r="O30" s="20"/>
      <c r="P30" s="20"/>
      <c r="Q30" s="20"/>
      <c r="R30" s="20"/>
      <c r="S30" s="20"/>
      <c r="T30" s="20"/>
      <c r="U30" s="20"/>
      <c r="V30" s="20"/>
      <c r="W30" s="20">
        <v>942295</v>
      </c>
      <c r="X30" s="20">
        <v>913112</v>
      </c>
      <c r="Y30" s="20">
        <v>29183</v>
      </c>
      <c r="Z30" s="21">
        <v>3.195993481632045</v>
      </c>
      <c r="AA30" s="22">
        <v>1351485</v>
      </c>
    </row>
    <row r="31" spans="1:27" x14ac:dyDescent="0.25">
      <c r="A31" s="23" t="s">
        <v>58</v>
      </c>
      <c r="B31" s="39" t="s">
        <v>32</v>
      </c>
      <c r="C31" s="18">
        <v>3011375</v>
      </c>
      <c r="D31" s="18"/>
      <c r="E31" s="19">
        <v>3663241</v>
      </c>
      <c r="F31" s="20">
        <v>3663241</v>
      </c>
      <c r="G31" s="20">
        <v>3133686</v>
      </c>
      <c r="H31" s="20">
        <v>76714</v>
      </c>
      <c r="I31" s="20">
        <v>79649</v>
      </c>
      <c r="J31" s="20">
        <v>3290049</v>
      </c>
      <c r="K31" s="20">
        <v>108500</v>
      </c>
      <c r="L31" s="20">
        <v>88299</v>
      </c>
      <c r="M31" s="20">
        <v>69486</v>
      </c>
      <c r="N31" s="20">
        <v>266285</v>
      </c>
      <c r="O31" s="20"/>
      <c r="P31" s="20"/>
      <c r="Q31" s="20"/>
      <c r="R31" s="20"/>
      <c r="S31" s="20"/>
      <c r="T31" s="20"/>
      <c r="U31" s="20"/>
      <c r="V31" s="20"/>
      <c r="W31" s="20">
        <v>3556334</v>
      </c>
      <c r="X31" s="20">
        <v>3088231</v>
      </c>
      <c r="Y31" s="20">
        <v>468103</v>
      </c>
      <c r="Z31" s="21">
        <v>15.157642028721297</v>
      </c>
      <c r="AA31" s="22">
        <v>3663241</v>
      </c>
    </row>
    <row r="32" spans="1:27" x14ac:dyDescent="0.25">
      <c r="A32" s="23" t="s">
        <v>59</v>
      </c>
      <c r="B32" s="17" t="s">
        <v>32</v>
      </c>
      <c r="C32" s="18">
        <v>12325418</v>
      </c>
      <c r="D32" s="18"/>
      <c r="E32" s="19">
        <v>3355985</v>
      </c>
      <c r="F32" s="20">
        <v>3355985</v>
      </c>
      <c r="G32" s="20">
        <v>2199415</v>
      </c>
      <c r="H32" s="20">
        <v>117751</v>
      </c>
      <c r="I32" s="20">
        <v>125554</v>
      </c>
      <c r="J32" s="20">
        <v>2442720</v>
      </c>
      <c r="K32" s="20">
        <v>77347</v>
      </c>
      <c r="L32" s="20">
        <v>328174</v>
      </c>
      <c r="M32" s="20">
        <v>-1274257</v>
      </c>
      <c r="N32" s="20">
        <v>-868736</v>
      </c>
      <c r="O32" s="20"/>
      <c r="P32" s="20"/>
      <c r="Q32" s="20"/>
      <c r="R32" s="20"/>
      <c r="S32" s="20"/>
      <c r="T32" s="20"/>
      <c r="U32" s="20"/>
      <c r="V32" s="20"/>
      <c r="W32" s="20">
        <v>1573984</v>
      </c>
      <c r="X32" s="20">
        <v>2854983</v>
      </c>
      <c r="Y32" s="20">
        <v>-1280999</v>
      </c>
      <c r="Z32" s="21">
        <v>-44.868883632582055</v>
      </c>
      <c r="AA32" s="22">
        <v>3355985</v>
      </c>
    </row>
    <row r="33" spans="1:27" x14ac:dyDescent="0.25">
      <c r="A33" s="23" t="s">
        <v>60</v>
      </c>
      <c r="B33" s="17" t="s">
        <v>32</v>
      </c>
      <c r="C33" s="18">
        <v>900941</v>
      </c>
      <c r="D33" s="18"/>
      <c r="E33" s="19">
        <v>538639</v>
      </c>
      <c r="F33" s="20">
        <v>-56754</v>
      </c>
      <c r="G33" s="20">
        <v>709242</v>
      </c>
      <c r="H33" s="20">
        <v>564518</v>
      </c>
      <c r="I33" s="20">
        <v>1952240</v>
      </c>
      <c r="J33" s="20">
        <v>3226000</v>
      </c>
      <c r="K33" s="20"/>
      <c r="L33" s="20"/>
      <c r="M33" s="20">
        <v>-65282</v>
      </c>
      <c r="N33" s="20">
        <v>-65282</v>
      </c>
      <c r="O33" s="20"/>
      <c r="P33" s="20"/>
      <c r="Q33" s="20"/>
      <c r="R33" s="20"/>
      <c r="S33" s="20"/>
      <c r="T33" s="20"/>
      <c r="U33" s="20"/>
      <c r="V33" s="20"/>
      <c r="W33" s="20">
        <v>3160718</v>
      </c>
      <c r="X33" s="20">
        <v>-1418742</v>
      </c>
      <c r="Y33" s="20">
        <v>4579460</v>
      </c>
      <c r="Z33" s="21">
        <v>-322.78314168467557</v>
      </c>
      <c r="AA33" s="22">
        <v>-56754</v>
      </c>
    </row>
    <row r="34" spans="1:27" x14ac:dyDescent="0.25">
      <c r="A34" s="23" t="s">
        <v>61</v>
      </c>
      <c r="B34" s="17" t="s">
        <v>32</v>
      </c>
      <c r="C34" s="18">
        <v>2476342</v>
      </c>
      <c r="D34" s="18"/>
      <c r="E34" s="19">
        <v>5815680</v>
      </c>
      <c r="F34" s="20">
        <v>5815680</v>
      </c>
      <c r="G34" s="20">
        <v>2605105</v>
      </c>
      <c r="H34" s="20">
        <v>128331</v>
      </c>
      <c r="I34" s="20">
        <v>128547</v>
      </c>
      <c r="J34" s="20">
        <v>2861983</v>
      </c>
      <c r="K34" s="20">
        <v>128547</v>
      </c>
      <c r="L34" s="20">
        <v>128547</v>
      </c>
      <c r="M34" s="20">
        <v>128547</v>
      </c>
      <c r="N34" s="20">
        <v>385641</v>
      </c>
      <c r="O34" s="20"/>
      <c r="P34" s="20"/>
      <c r="Q34" s="20"/>
      <c r="R34" s="20"/>
      <c r="S34" s="20"/>
      <c r="T34" s="20"/>
      <c r="U34" s="20"/>
      <c r="V34" s="20"/>
      <c r="W34" s="20">
        <v>3247624</v>
      </c>
      <c r="X34" s="20">
        <v>5815239</v>
      </c>
      <c r="Y34" s="20">
        <v>-2567615</v>
      </c>
      <c r="Z34" s="21">
        <v>-44.153215370855783</v>
      </c>
      <c r="AA34" s="22">
        <v>5815680</v>
      </c>
    </row>
    <row r="35" spans="1:27" x14ac:dyDescent="0.25">
      <c r="A35" s="23" t="s">
        <v>39</v>
      </c>
      <c r="B35" s="17" t="s">
        <v>32</v>
      </c>
      <c r="C35" s="18">
        <v>9867243</v>
      </c>
      <c r="D35" s="18"/>
      <c r="E35" s="19">
        <v>1257744</v>
      </c>
      <c r="F35" s="20">
        <v>1257744</v>
      </c>
      <c r="G35" s="20">
        <v>10747645</v>
      </c>
      <c r="H35" s="20">
        <v>1765563</v>
      </c>
      <c r="I35" s="20">
        <v>186027</v>
      </c>
      <c r="J35" s="20">
        <v>12699235</v>
      </c>
      <c r="K35" s="20">
        <v>-930867</v>
      </c>
      <c r="L35" s="20">
        <v>276868</v>
      </c>
      <c r="M35" s="20">
        <v>189148</v>
      </c>
      <c r="N35" s="20">
        <v>-464851</v>
      </c>
      <c r="O35" s="20"/>
      <c r="P35" s="20"/>
      <c r="Q35" s="20"/>
      <c r="R35" s="20"/>
      <c r="S35" s="20"/>
      <c r="T35" s="20"/>
      <c r="U35" s="20"/>
      <c r="V35" s="20"/>
      <c r="W35" s="20">
        <v>12234384</v>
      </c>
      <c r="X35" s="20">
        <v>628872</v>
      </c>
      <c r="Y35" s="20">
        <v>11605512</v>
      </c>
      <c r="Z35" s="21">
        <v>1845.4489943899553</v>
      </c>
      <c r="AA35" s="22">
        <v>1257744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30407543</v>
      </c>
      <c r="D37" s="29">
        <f t="shared" ref="D37:Y37" si="3">SUM(D29:D36)</f>
        <v>0</v>
      </c>
      <c r="E37" s="30">
        <f t="shared" si="3"/>
        <v>15982774</v>
      </c>
      <c r="F37" s="31">
        <f t="shared" si="3"/>
        <v>15387381</v>
      </c>
      <c r="G37" s="31">
        <f t="shared" si="3"/>
        <v>21221317</v>
      </c>
      <c r="H37" s="31">
        <f t="shared" si="3"/>
        <v>2652877</v>
      </c>
      <c r="I37" s="31">
        <f t="shared" si="3"/>
        <v>2472017</v>
      </c>
      <c r="J37" s="31">
        <f t="shared" si="3"/>
        <v>26346211</v>
      </c>
      <c r="K37" s="31">
        <f t="shared" si="3"/>
        <v>-616473</v>
      </c>
      <c r="L37" s="31">
        <f t="shared" si="3"/>
        <v>821888</v>
      </c>
      <c r="M37" s="31">
        <f t="shared" si="3"/>
        <v>-1836287</v>
      </c>
      <c r="N37" s="31">
        <f t="shared" si="3"/>
        <v>-1630872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24715339</v>
      </c>
      <c r="X37" s="31">
        <f t="shared" si="3"/>
        <v>11881695</v>
      </c>
      <c r="Y37" s="31">
        <f t="shared" si="3"/>
        <v>12833644</v>
      </c>
      <c r="Z37" s="32">
        <f>+IF(X37&lt;&gt;0,+(Y37/X37)*100,0)</f>
        <v>108.01189560917024</v>
      </c>
      <c r="AA37" s="33">
        <f>SUM(AA29:AA36)</f>
        <v>15387381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10850414</v>
      </c>
      <c r="D39" s="18"/>
      <c r="E39" s="19">
        <v>9498927</v>
      </c>
      <c r="F39" s="20">
        <v>9498927</v>
      </c>
      <c r="G39" s="20">
        <v>10850413</v>
      </c>
      <c r="H39" s="20"/>
      <c r="I39" s="20"/>
      <c r="J39" s="20">
        <v>10850413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10850413</v>
      </c>
      <c r="X39" s="20">
        <v>10850413</v>
      </c>
      <c r="Y39" s="20"/>
      <c r="Z39" s="21"/>
      <c r="AA39" s="22">
        <v>9498927</v>
      </c>
    </row>
    <row r="40" spans="1:27" x14ac:dyDescent="0.25">
      <c r="A40" s="23" t="s">
        <v>61</v>
      </c>
      <c r="B40" s="17" t="s">
        <v>32</v>
      </c>
      <c r="C40" s="18">
        <v>1133760</v>
      </c>
      <c r="D40" s="18"/>
      <c r="E40" s="19">
        <v>1339424</v>
      </c>
      <c r="F40" s="20">
        <v>1339424</v>
      </c>
      <c r="G40" s="20">
        <v>1144698</v>
      </c>
      <c r="H40" s="20">
        <v>10938</v>
      </c>
      <c r="I40" s="20">
        <v>10938</v>
      </c>
      <c r="J40" s="20">
        <v>1166574</v>
      </c>
      <c r="K40" s="20">
        <v>10938</v>
      </c>
      <c r="L40" s="20">
        <v>10938</v>
      </c>
      <c r="M40" s="20">
        <v>10938</v>
      </c>
      <c r="N40" s="20">
        <v>32814</v>
      </c>
      <c r="O40" s="20"/>
      <c r="P40" s="20"/>
      <c r="Q40" s="20"/>
      <c r="R40" s="20"/>
      <c r="S40" s="20"/>
      <c r="T40" s="20"/>
      <c r="U40" s="20"/>
      <c r="V40" s="20"/>
      <c r="W40" s="20">
        <v>1199388</v>
      </c>
      <c r="X40" s="20">
        <v>1339424</v>
      </c>
      <c r="Y40" s="20">
        <v>-140036</v>
      </c>
      <c r="Z40" s="21">
        <v>-10.454941825740018</v>
      </c>
      <c r="AA40" s="22">
        <v>1339424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2309490</v>
      </c>
      <c r="D42" s="18"/>
      <c r="E42" s="19">
        <v>3139120</v>
      </c>
      <c r="F42" s="20">
        <v>3139120</v>
      </c>
      <c r="G42" s="20">
        <v>2341087</v>
      </c>
      <c r="H42" s="20">
        <v>37961</v>
      </c>
      <c r="I42" s="20">
        <v>34779</v>
      </c>
      <c r="J42" s="20">
        <v>2413827</v>
      </c>
      <c r="K42" s="20">
        <v>34779</v>
      </c>
      <c r="L42" s="20">
        <v>34779</v>
      </c>
      <c r="M42" s="20">
        <v>34779</v>
      </c>
      <c r="N42" s="20">
        <v>104337</v>
      </c>
      <c r="O42" s="20"/>
      <c r="P42" s="20"/>
      <c r="Q42" s="20"/>
      <c r="R42" s="20"/>
      <c r="S42" s="20"/>
      <c r="T42" s="20"/>
      <c r="U42" s="20"/>
      <c r="V42" s="20"/>
      <c r="W42" s="20">
        <v>2518164</v>
      </c>
      <c r="X42" s="20">
        <v>2930446</v>
      </c>
      <c r="Y42" s="20">
        <v>-412282</v>
      </c>
      <c r="Z42" s="21">
        <v>-14.068916472100151</v>
      </c>
      <c r="AA42" s="22">
        <v>3139120</v>
      </c>
    </row>
    <row r="43" spans="1:27" x14ac:dyDescent="0.25">
      <c r="A43" s="27" t="s">
        <v>67</v>
      </c>
      <c r="B43" s="34" t="s">
        <v>32</v>
      </c>
      <c r="C43" s="29">
        <f>SUM(C39:C42)</f>
        <v>14293664</v>
      </c>
      <c r="D43" s="29">
        <f t="shared" ref="D43:Y43" si="4">SUM(D39:D42)</f>
        <v>0</v>
      </c>
      <c r="E43" s="35">
        <f t="shared" si="4"/>
        <v>13977471</v>
      </c>
      <c r="F43" s="36">
        <f t="shared" si="4"/>
        <v>13977471</v>
      </c>
      <c r="G43" s="36">
        <f t="shared" si="4"/>
        <v>14336198</v>
      </c>
      <c r="H43" s="36">
        <f t="shared" si="4"/>
        <v>48899</v>
      </c>
      <c r="I43" s="36">
        <f t="shared" si="4"/>
        <v>45717</v>
      </c>
      <c r="J43" s="36">
        <f t="shared" si="4"/>
        <v>14430814</v>
      </c>
      <c r="K43" s="36">
        <f t="shared" si="4"/>
        <v>45717</v>
      </c>
      <c r="L43" s="36">
        <f t="shared" si="4"/>
        <v>45717</v>
      </c>
      <c r="M43" s="36">
        <f t="shared" si="4"/>
        <v>45717</v>
      </c>
      <c r="N43" s="36">
        <f t="shared" si="4"/>
        <v>137151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14567965</v>
      </c>
      <c r="X43" s="36">
        <f t="shared" si="4"/>
        <v>15120283</v>
      </c>
      <c r="Y43" s="36">
        <f t="shared" si="4"/>
        <v>-552318</v>
      </c>
      <c r="Z43" s="37">
        <f>+IF(X43&lt;&gt;0,+(Y43/X43)*100,0)</f>
        <v>-3.6528284556578736</v>
      </c>
      <c r="AA43" s="38">
        <f>SUM(AA39:AA42)</f>
        <v>13977471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44701207</v>
      </c>
      <c r="D44" s="29">
        <f>+D37+D43</f>
        <v>0</v>
      </c>
      <c r="E44" s="30">
        <f t="shared" si="5"/>
        <v>29960245</v>
      </c>
      <c r="F44" s="31">
        <f t="shared" si="5"/>
        <v>29364852</v>
      </c>
      <c r="G44" s="31">
        <f t="shared" si="5"/>
        <v>35557515</v>
      </c>
      <c r="H44" s="31">
        <f t="shared" si="5"/>
        <v>2701776</v>
      </c>
      <c r="I44" s="31">
        <f t="shared" si="5"/>
        <v>2517734</v>
      </c>
      <c r="J44" s="31">
        <f t="shared" si="5"/>
        <v>40777025</v>
      </c>
      <c r="K44" s="31">
        <f t="shared" si="5"/>
        <v>-570756</v>
      </c>
      <c r="L44" s="31">
        <f t="shared" si="5"/>
        <v>867605</v>
      </c>
      <c r="M44" s="31">
        <f t="shared" si="5"/>
        <v>-1790570</v>
      </c>
      <c r="N44" s="31">
        <f t="shared" si="5"/>
        <v>-1493721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39283304</v>
      </c>
      <c r="X44" s="31">
        <f t="shared" si="5"/>
        <v>27001978</v>
      </c>
      <c r="Y44" s="31">
        <f t="shared" si="5"/>
        <v>12281326</v>
      </c>
      <c r="Z44" s="32">
        <f>+IF(X44&lt;&gt;0,+(Y44/X44)*100,0)</f>
        <v>45.483060537268791</v>
      </c>
      <c r="AA44" s="33">
        <f>+AA37+AA43</f>
        <v>29364852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1411070638</v>
      </c>
      <c r="D45" s="42">
        <f t="shared" si="6"/>
        <v>0</v>
      </c>
      <c r="E45" s="43">
        <f t="shared" si="6"/>
        <v>1399925950</v>
      </c>
      <c r="F45" s="44">
        <f t="shared" si="6"/>
        <v>1400521343</v>
      </c>
      <c r="G45" s="44">
        <f t="shared" si="6"/>
        <v>1427370589</v>
      </c>
      <c r="H45" s="44">
        <f t="shared" si="6"/>
        <v>-668919</v>
      </c>
      <c r="I45" s="44">
        <f t="shared" si="6"/>
        <v>9322701</v>
      </c>
      <c r="J45" s="44">
        <f t="shared" si="6"/>
        <v>1436024371</v>
      </c>
      <c r="K45" s="44">
        <f t="shared" si="6"/>
        <v>11779356</v>
      </c>
      <c r="L45" s="44">
        <f t="shared" si="6"/>
        <v>9522730</v>
      </c>
      <c r="M45" s="44">
        <f t="shared" si="6"/>
        <v>15645673</v>
      </c>
      <c r="N45" s="44">
        <f t="shared" si="6"/>
        <v>36947759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1472972130</v>
      </c>
      <c r="X45" s="44">
        <f t="shared" si="6"/>
        <v>1370419554</v>
      </c>
      <c r="Y45" s="44">
        <f t="shared" si="6"/>
        <v>102552576</v>
      </c>
      <c r="Z45" s="45">
        <f>+IF(X45&lt;&gt;0,+(Y45/X45)*100,0)</f>
        <v>7.4832977755365571</v>
      </c>
      <c r="AA45" s="46">
        <f>+AA26-AA44</f>
        <v>1400521343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172869083</v>
      </c>
      <c r="D47" s="18"/>
      <c r="E47" s="19">
        <v>218164769</v>
      </c>
      <c r="F47" s="20">
        <v>218760162</v>
      </c>
      <c r="G47" s="20">
        <v>155522374</v>
      </c>
      <c r="H47" s="20">
        <v>-8060667</v>
      </c>
      <c r="I47" s="20">
        <v>26430026</v>
      </c>
      <c r="J47" s="20">
        <v>173891733</v>
      </c>
      <c r="K47" s="20">
        <v>19646870</v>
      </c>
      <c r="L47" s="20">
        <v>4637762</v>
      </c>
      <c r="M47" s="20">
        <v>10503114</v>
      </c>
      <c r="N47" s="20">
        <v>34787746</v>
      </c>
      <c r="O47" s="20"/>
      <c r="P47" s="20"/>
      <c r="Q47" s="20"/>
      <c r="R47" s="20"/>
      <c r="S47" s="20"/>
      <c r="T47" s="20"/>
      <c r="U47" s="20"/>
      <c r="V47" s="20"/>
      <c r="W47" s="20">
        <v>208679479</v>
      </c>
      <c r="X47" s="20">
        <v>188658373</v>
      </c>
      <c r="Y47" s="20">
        <v>20021106</v>
      </c>
      <c r="Z47" s="47">
        <v>10.612360152178351</v>
      </c>
      <c r="AA47" s="22">
        <v>218760162</v>
      </c>
    </row>
    <row r="48" spans="1:27" x14ac:dyDescent="0.25">
      <c r="A48" s="23" t="s">
        <v>73</v>
      </c>
      <c r="B48" s="17" t="s">
        <v>32</v>
      </c>
      <c r="C48" s="18">
        <v>18259082</v>
      </c>
      <c r="D48" s="18"/>
      <c r="E48" s="19">
        <v>37706802</v>
      </c>
      <c r="F48" s="20">
        <v>37706802</v>
      </c>
      <c r="G48" s="20">
        <v>39591527</v>
      </c>
      <c r="H48" s="20"/>
      <c r="I48" s="20"/>
      <c r="J48" s="20">
        <v>39591527</v>
      </c>
      <c r="K48" s="20"/>
      <c r="L48" s="20">
        <v>-21332445</v>
      </c>
      <c r="M48" s="20"/>
      <c r="N48" s="20">
        <v>-21332445</v>
      </c>
      <c r="O48" s="20"/>
      <c r="P48" s="20"/>
      <c r="Q48" s="20"/>
      <c r="R48" s="20"/>
      <c r="S48" s="20"/>
      <c r="T48" s="20"/>
      <c r="U48" s="20"/>
      <c r="V48" s="20"/>
      <c r="W48" s="20">
        <v>18259082</v>
      </c>
      <c r="X48" s="20">
        <v>37706802</v>
      </c>
      <c r="Y48" s="20">
        <v>-19447720</v>
      </c>
      <c r="Z48" s="47">
        <v>-51.576158593348751</v>
      </c>
      <c r="AA48" s="22">
        <v>37706802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191128165</v>
      </c>
      <c r="D50" s="50">
        <f t="shared" ref="D50:Y50" si="7">SUM(D47:D49)</f>
        <v>0</v>
      </c>
      <c r="E50" s="51">
        <f t="shared" si="7"/>
        <v>255871571</v>
      </c>
      <c r="F50" s="52">
        <f t="shared" si="7"/>
        <v>256466964</v>
      </c>
      <c r="G50" s="52">
        <f t="shared" si="7"/>
        <v>195113901</v>
      </c>
      <c r="H50" s="52">
        <f t="shared" si="7"/>
        <v>-8060667</v>
      </c>
      <c r="I50" s="52">
        <f t="shared" si="7"/>
        <v>26430026</v>
      </c>
      <c r="J50" s="52">
        <f t="shared" si="7"/>
        <v>213483260</v>
      </c>
      <c r="K50" s="52">
        <f t="shared" si="7"/>
        <v>19646870</v>
      </c>
      <c r="L50" s="52">
        <f t="shared" si="7"/>
        <v>-16694683</v>
      </c>
      <c r="M50" s="52">
        <f t="shared" si="7"/>
        <v>10503114</v>
      </c>
      <c r="N50" s="52">
        <f t="shared" si="7"/>
        <v>13455301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226938561</v>
      </c>
      <c r="X50" s="52">
        <f t="shared" si="7"/>
        <v>226365175</v>
      </c>
      <c r="Y50" s="52">
        <f t="shared" si="7"/>
        <v>573386</v>
      </c>
      <c r="Z50" s="53">
        <f>+IF(X50&lt;&gt;0,+(Y50/X50)*100,0)</f>
        <v>0.25330133047188025</v>
      </c>
      <c r="AA50" s="54">
        <f>SUM(AA47:AA49)</f>
        <v>256466964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33911931</v>
      </c>
      <c r="D6" s="18"/>
      <c r="E6" s="19">
        <v>101937898</v>
      </c>
      <c r="F6" s="20">
        <v>106002661</v>
      </c>
      <c r="G6" s="20">
        <v>13873649</v>
      </c>
      <c r="H6" s="20">
        <v>2416586</v>
      </c>
      <c r="I6" s="20">
        <v>1982465</v>
      </c>
      <c r="J6" s="20">
        <v>18272700</v>
      </c>
      <c r="K6" s="20">
        <v>1215392</v>
      </c>
      <c r="L6" s="20">
        <v>7912971</v>
      </c>
      <c r="M6" s="20">
        <v>4230731</v>
      </c>
      <c r="N6" s="20">
        <v>13359094</v>
      </c>
      <c r="O6" s="20"/>
      <c r="P6" s="20"/>
      <c r="Q6" s="20"/>
      <c r="R6" s="20"/>
      <c r="S6" s="20"/>
      <c r="T6" s="20"/>
      <c r="U6" s="20"/>
      <c r="V6" s="20"/>
      <c r="W6" s="20">
        <v>31631794</v>
      </c>
      <c r="X6" s="20">
        <v>53001330</v>
      </c>
      <c r="Y6" s="20">
        <v>-21369536</v>
      </c>
      <c r="Z6" s="21">
        <v>-40.318867469929529</v>
      </c>
      <c r="AA6" s="22">
        <v>106002661</v>
      </c>
    </row>
    <row r="7" spans="1:27" x14ac:dyDescent="0.25">
      <c r="A7" s="23" t="s">
        <v>35</v>
      </c>
      <c r="B7" s="17" t="s">
        <v>32</v>
      </c>
      <c r="C7" s="18">
        <v>20497922</v>
      </c>
      <c r="D7" s="18"/>
      <c r="E7" s="19">
        <v>-2815808</v>
      </c>
      <c r="F7" s="20">
        <v>10903747</v>
      </c>
      <c r="G7" s="20">
        <v>28408454</v>
      </c>
      <c r="H7" s="20">
        <v>-5378230</v>
      </c>
      <c r="I7" s="20">
        <v>849305</v>
      </c>
      <c r="J7" s="20">
        <v>23879529</v>
      </c>
      <c r="K7" s="20">
        <v>2457878</v>
      </c>
      <c r="L7" s="20">
        <v>4621355</v>
      </c>
      <c r="M7" s="20">
        <v>3513243</v>
      </c>
      <c r="N7" s="20">
        <v>10592476</v>
      </c>
      <c r="O7" s="20"/>
      <c r="P7" s="20"/>
      <c r="Q7" s="20"/>
      <c r="R7" s="20"/>
      <c r="S7" s="20"/>
      <c r="T7" s="20"/>
      <c r="U7" s="20"/>
      <c r="V7" s="20"/>
      <c r="W7" s="20">
        <v>34472005</v>
      </c>
      <c r="X7" s="20">
        <v>5451870</v>
      </c>
      <c r="Y7" s="20">
        <v>29020135</v>
      </c>
      <c r="Z7" s="21">
        <v>532.296899962765</v>
      </c>
      <c r="AA7" s="22">
        <v>10903747</v>
      </c>
    </row>
    <row r="8" spans="1:27" x14ac:dyDescent="0.25">
      <c r="A8" s="23" t="s">
        <v>36</v>
      </c>
      <c r="B8" s="17" t="s">
        <v>32</v>
      </c>
      <c r="C8" s="18">
        <v>-840293</v>
      </c>
      <c r="D8" s="18"/>
      <c r="E8" s="19">
        <v>488697</v>
      </c>
      <c r="F8" s="20">
        <v>402979</v>
      </c>
      <c r="G8" s="20">
        <v>-1920903</v>
      </c>
      <c r="H8" s="20">
        <v>63446</v>
      </c>
      <c r="I8" s="20">
        <v>56072</v>
      </c>
      <c r="J8" s="20">
        <v>-1801385</v>
      </c>
      <c r="K8" s="20">
        <v>5412</v>
      </c>
      <c r="L8" s="20">
        <v>-954</v>
      </c>
      <c r="M8" s="20">
        <v>14421</v>
      </c>
      <c r="N8" s="20">
        <v>18879</v>
      </c>
      <c r="O8" s="20"/>
      <c r="P8" s="20"/>
      <c r="Q8" s="20"/>
      <c r="R8" s="20"/>
      <c r="S8" s="20"/>
      <c r="T8" s="20"/>
      <c r="U8" s="20"/>
      <c r="V8" s="20"/>
      <c r="W8" s="20">
        <v>-1782506</v>
      </c>
      <c r="X8" s="20">
        <v>201486</v>
      </c>
      <c r="Y8" s="20">
        <v>-1983992</v>
      </c>
      <c r="Z8" s="21">
        <v>-984.67982887148491</v>
      </c>
      <c r="AA8" s="22">
        <v>402979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-1991556</v>
      </c>
      <c r="D10" s="18"/>
      <c r="E10" s="19">
        <v>16257439</v>
      </c>
      <c r="F10" s="20">
        <v>1003760</v>
      </c>
      <c r="G10" s="20">
        <v>199205</v>
      </c>
      <c r="H10" s="20">
        <v>-41180747</v>
      </c>
      <c r="I10" s="20">
        <v>3182881</v>
      </c>
      <c r="J10" s="20">
        <v>-37798661</v>
      </c>
      <c r="K10" s="20">
        <v>3187501</v>
      </c>
      <c r="L10" s="20">
        <v>3569666</v>
      </c>
      <c r="M10" s="20">
        <v>4163159</v>
      </c>
      <c r="N10" s="20">
        <v>10920326</v>
      </c>
      <c r="O10" s="20"/>
      <c r="P10" s="20"/>
      <c r="Q10" s="20"/>
      <c r="R10" s="20"/>
      <c r="S10" s="20"/>
      <c r="T10" s="20"/>
      <c r="U10" s="20"/>
      <c r="V10" s="20"/>
      <c r="W10" s="20">
        <v>-26878335</v>
      </c>
      <c r="X10" s="20">
        <v>501876</v>
      </c>
      <c r="Y10" s="20">
        <v>-27380211</v>
      </c>
      <c r="Z10" s="21">
        <v>-5455.5728905147889</v>
      </c>
      <c r="AA10" s="22">
        <v>1003760</v>
      </c>
    </row>
    <row r="11" spans="1:27" x14ac:dyDescent="0.25">
      <c r="A11" s="23" t="s">
        <v>39</v>
      </c>
      <c r="B11" s="17" t="s">
        <v>32</v>
      </c>
      <c r="C11" s="18">
        <v>-267278</v>
      </c>
      <c r="D11" s="18"/>
      <c r="E11" s="19"/>
      <c r="F11" s="20"/>
      <c r="G11" s="24">
        <v>-272188</v>
      </c>
      <c r="H11" s="24"/>
      <c r="I11" s="24"/>
      <c r="J11" s="20">
        <v>-272188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-272188</v>
      </c>
      <c r="X11" s="20"/>
      <c r="Y11" s="24">
        <v>-272188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151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51310877</v>
      </c>
      <c r="D13" s="29">
        <f>SUM(D6:D12)</f>
        <v>0</v>
      </c>
      <c r="E13" s="30">
        <f t="shared" si="0"/>
        <v>115868226</v>
      </c>
      <c r="F13" s="31">
        <f t="shared" si="0"/>
        <v>118313147</v>
      </c>
      <c r="G13" s="31">
        <f t="shared" si="0"/>
        <v>40288217</v>
      </c>
      <c r="H13" s="31">
        <f t="shared" si="0"/>
        <v>-44078945</v>
      </c>
      <c r="I13" s="31">
        <f t="shared" si="0"/>
        <v>6070723</v>
      </c>
      <c r="J13" s="31">
        <f t="shared" si="0"/>
        <v>2279995</v>
      </c>
      <c r="K13" s="31">
        <f t="shared" si="0"/>
        <v>6866183</v>
      </c>
      <c r="L13" s="31">
        <f t="shared" si="0"/>
        <v>16103038</v>
      </c>
      <c r="M13" s="31">
        <f t="shared" si="0"/>
        <v>11921554</v>
      </c>
      <c r="N13" s="31">
        <f t="shared" si="0"/>
        <v>34890775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37170770</v>
      </c>
      <c r="X13" s="31">
        <f t="shared" si="0"/>
        <v>59156562</v>
      </c>
      <c r="Y13" s="31">
        <f t="shared" si="0"/>
        <v>-21985792</v>
      </c>
      <c r="Z13" s="32">
        <f>+IF(X13&lt;&gt;0,+(Y13/X13)*100,0)</f>
        <v>-37.1654322981109</v>
      </c>
      <c r="AA13" s="33">
        <f>SUM(AA6:AA12)</f>
        <v>118313147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306809037</v>
      </c>
      <c r="D17" s="18"/>
      <c r="E17" s="19">
        <v>480073510</v>
      </c>
      <c r="F17" s="20">
        <v>482179261</v>
      </c>
      <c r="G17" s="24">
        <v>355033592</v>
      </c>
      <c r="H17" s="24">
        <v>20020299</v>
      </c>
      <c r="I17" s="24">
        <v>-3509582</v>
      </c>
      <c r="J17" s="20">
        <v>371544309</v>
      </c>
      <c r="K17" s="24">
        <v>-180896</v>
      </c>
      <c r="L17" s="24">
        <v>996484</v>
      </c>
      <c r="M17" s="20">
        <v>4720897</v>
      </c>
      <c r="N17" s="24">
        <v>5536485</v>
      </c>
      <c r="O17" s="24"/>
      <c r="P17" s="24"/>
      <c r="Q17" s="20"/>
      <c r="R17" s="24"/>
      <c r="S17" s="24"/>
      <c r="T17" s="20"/>
      <c r="U17" s="24"/>
      <c r="V17" s="24"/>
      <c r="W17" s="24">
        <v>377080794</v>
      </c>
      <c r="X17" s="20">
        <v>253965692</v>
      </c>
      <c r="Y17" s="24">
        <v>123115102</v>
      </c>
      <c r="Z17" s="25">
        <v>48.477060436966426</v>
      </c>
      <c r="AA17" s="26">
        <v>482179261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306809037</v>
      </c>
      <c r="D25" s="29">
        <f t="shared" ref="D25:Y25" si="1">SUM(D15:D24)</f>
        <v>0</v>
      </c>
      <c r="E25" s="35">
        <f t="shared" si="1"/>
        <v>480073510</v>
      </c>
      <c r="F25" s="36">
        <f t="shared" si="1"/>
        <v>482179261</v>
      </c>
      <c r="G25" s="36">
        <f t="shared" si="1"/>
        <v>355033592</v>
      </c>
      <c r="H25" s="36">
        <f t="shared" si="1"/>
        <v>20020299</v>
      </c>
      <c r="I25" s="36">
        <f t="shared" si="1"/>
        <v>-3509582</v>
      </c>
      <c r="J25" s="36">
        <f t="shared" si="1"/>
        <v>371544309</v>
      </c>
      <c r="K25" s="36">
        <f t="shared" si="1"/>
        <v>-180896</v>
      </c>
      <c r="L25" s="36">
        <f t="shared" si="1"/>
        <v>996484</v>
      </c>
      <c r="M25" s="36">
        <f t="shared" si="1"/>
        <v>4720897</v>
      </c>
      <c r="N25" s="36">
        <f t="shared" si="1"/>
        <v>5536485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377080794</v>
      </c>
      <c r="X25" s="36">
        <f t="shared" si="1"/>
        <v>253965692</v>
      </c>
      <c r="Y25" s="36">
        <f t="shared" si="1"/>
        <v>123115102</v>
      </c>
      <c r="Z25" s="37">
        <f>+IF(X25&lt;&gt;0,+(Y25/X25)*100,0)</f>
        <v>48.477060436966426</v>
      </c>
      <c r="AA25" s="38">
        <f>SUM(AA15:AA24)</f>
        <v>482179261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358119914</v>
      </c>
      <c r="D26" s="29">
        <f>+D13+D25</f>
        <v>0</v>
      </c>
      <c r="E26" s="30">
        <f t="shared" si="2"/>
        <v>595941736</v>
      </c>
      <c r="F26" s="31">
        <f t="shared" si="2"/>
        <v>600492408</v>
      </c>
      <c r="G26" s="31">
        <f t="shared" si="2"/>
        <v>395321809</v>
      </c>
      <c r="H26" s="31">
        <f t="shared" si="2"/>
        <v>-24058646</v>
      </c>
      <c r="I26" s="31">
        <f t="shared" si="2"/>
        <v>2561141</v>
      </c>
      <c r="J26" s="31">
        <f t="shared" si="2"/>
        <v>373824304</v>
      </c>
      <c r="K26" s="31">
        <f t="shared" si="2"/>
        <v>6685287</v>
      </c>
      <c r="L26" s="31">
        <f t="shared" si="2"/>
        <v>17099522</v>
      </c>
      <c r="M26" s="31">
        <f t="shared" si="2"/>
        <v>16642451</v>
      </c>
      <c r="N26" s="31">
        <f t="shared" si="2"/>
        <v>40427260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414251564</v>
      </c>
      <c r="X26" s="31">
        <f t="shared" si="2"/>
        <v>313122254</v>
      </c>
      <c r="Y26" s="31">
        <f t="shared" si="2"/>
        <v>101129310</v>
      </c>
      <c r="Z26" s="32">
        <f>+IF(X26&lt;&gt;0,+(Y26/X26)*100,0)</f>
        <v>32.297068863077364</v>
      </c>
      <c r="AA26" s="33">
        <f>+AA13+AA25</f>
        <v>600492408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-26394377</v>
      </c>
      <c r="D32" s="18"/>
      <c r="E32" s="19">
        <v>384742</v>
      </c>
      <c r="F32" s="20">
        <v>3527735</v>
      </c>
      <c r="G32" s="20">
        <v>-2181021</v>
      </c>
      <c r="H32" s="20">
        <v>119940</v>
      </c>
      <c r="I32" s="20">
        <v>-75362</v>
      </c>
      <c r="J32" s="20">
        <v>-2136443</v>
      </c>
      <c r="K32" s="20">
        <v>-11557</v>
      </c>
      <c r="L32" s="20">
        <v>122171</v>
      </c>
      <c r="M32" s="20">
        <v>569683</v>
      </c>
      <c r="N32" s="20">
        <v>680297</v>
      </c>
      <c r="O32" s="20"/>
      <c r="P32" s="20"/>
      <c r="Q32" s="20"/>
      <c r="R32" s="20"/>
      <c r="S32" s="20"/>
      <c r="T32" s="20"/>
      <c r="U32" s="20"/>
      <c r="V32" s="20"/>
      <c r="W32" s="20">
        <v>-1456146</v>
      </c>
      <c r="X32" s="20">
        <v>2264894</v>
      </c>
      <c r="Y32" s="20">
        <v>-3721040</v>
      </c>
      <c r="Z32" s="21">
        <v>-164.29201543206881</v>
      </c>
      <c r="AA32" s="22">
        <v>3527735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4006000</v>
      </c>
      <c r="H33" s="20">
        <v>-6000</v>
      </c>
      <c r="I33" s="20"/>
      <c r="J33" s="20">
        <v>4000000</v>
      </c>
      <c r="K33" s="20">
        <v>-495058</v>
      </c>
      <c r="L33" s="20">
        <v>7500000</v>
      </c>
      <c r="M33" s="20">
        <v>-2216536</v>
      </c>
      <c r="N33" s="20">
        <v>4788406</v>
      </c>
      <c r="O33" s="20"/>
      <c r="P33" s="20"/>
      <c r="Q33" s="20"/>
      <c r="R33" s="20"/>
      <c r="S33" s="20"/>
      <c r="T33" s="20"/>
      <c r="U33" s="20"/>
      <c r="V33" s="20"/>
      <c r="W33" s="20">
        <v>8788406</v>
      </c>
      <c r="X33" s="20"/>
      <c r="Y33" s="20">
        <v>8788406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-1029094</v>
      </c>
      <c r="D35" s="18"/>
      <c r="E35" s="19"/>
      <c r="F35" s="20"/>
      <c r="G35" s="20">
        <v>-970092</v>
      </c>
      <c r="H35" s="20">
        <v>-816298</v>
      </c>
      <c r="I35" s="20">
        <v>-867071</v>
      </c>
      <c r="J35" s="20">
        <v>-2653461</v>
      </c>
      <c r="K35" s="20">
        <v>-859767</v>
      </c>
      <c r="L35" s="20">
        <v>-965893</v>
      </c>
      <c r="M35" s="20">
        <v>-1271087</v>
      </c>
      <c r="N35" s="20">
        <v>-3096747</v>
      </c>
      <c r="O35" s="20"/>
      <c r="P35" s="20"/>
      <c r="Q35" s="20"/>
      <c r="R35" s="20"/>
      <c r="S35" s="20"/>
      <c r="T35" s="20"/>
      <c r="U35" s="20"/>
      <c r="V35" s="20"/>
      <c r="W35" s="20">
        <v>-5750208</v>
      </c>
      <c r="X35" s="20"/>
      <c r="Y35" s="20">
        <v>-5750208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-27423471</v>
      </c>
      <c r="D37" s="29">
        <f t="shared" ref="D37:Y37" si="3">SUM(D29:D36)</f>
        <v>0</v>
      </c>
      <c r="E37" s="30">
        <f t="shared" si="3"/>
        <v>384742</v>
      </c>
      <c r="F37" s="31">
        <f t="shared" si="3"/>
        <v>3527735</v>
      </c>
      <c r="G37" s="31">
        <f t="shared" si="3"/>
        <v>854887</v>
      </c>
      <c r="H37" s="31">
        <f t="shared" si="3"/>
        <v>-702358</v>
      </c>
      <c r="I37" s="31">
        <f t="shared" si="3"/>
        <v>-942433</v>
      </c>
      <c r="J37" s="31">
        <f t="shared" si="3"/>
        <v>-789904</v>
      </c>
      <c r="K37" s="31">
        <f t="shared" si="3"/>
        <v>-1366382</v>
      </c>
      <c r="L37" s="31">
        <f t="shared" si="3"/>
        <v>6656278</v>
      </c>
      <c r="M37" s="31">
        <f t="shared" si="3"/>
        <v>-2917940</v>
      </c>
      <c r="N37" s="31">
        <f t="shared" si="3"/>
        <v>2371956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1582052</v>
      </c>
      <c r="X37" s="31">
        <f t="shared" si="3"/>
        <v>2264894</v>
      </c>
      <c r="Y37" s="31">
        <f t="shared" si="3"/>
        <v>-682842</v>
      </c>
      <c r="Z37" s="32">
        <f>+IF(X37&lt;&gt;0,+(Y37/X37)*100,0)</f>
        <v>-30.148960613609287</v>
      </c>
      <c r="AA37" s="33">
        <f>SUM(AA29:AA36)</f>
        <v>3527735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-27423471</v>
      </c>
      <c r="D44" s="29">
        <f>+D37+D43</f>
        <v>0</v>
      </c>
      <c r="E44" s="30">
        <f t="shared" si="5"/>
        <v>384742</v>
      </c>
      <c r="F44" s="31">
        <f t="shared" si="5"/>
        <v>3527735</v>
      </c>
      <c r="G44" s="31">
        <f t="shared" si="5"/>
        <v>854887</v>
      </c>
      <c r="H44" s="31">
        <f t="shared" si="5"/>
        <v>-702358</v>
      </c>
      <c r="I44" s="31">
        <f t="shared" si="5"/>
        <v>-942433</v>
      </c>
      <c r="J44" s="31">
        <f t="shared" si="5"/>
        <v>-789904</v>
      </c>
      <c r="K44" s="31">
        <f t="shared" si="5"/>
        <v>-1366382</v>
      </c>
      <c r="L44" s="31">
        <f t="shared" si="5"/>
        <v>6656278</v>
      </c>
      <c r="M44" s="31">
        <f t="shared" si="5"/>
        <v>-2917940</v>
      </c>
      <c r="N44" s="31">
        <f t="shared" si="5"/>
        <v>2371956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1582052</v>
      </c>
      <c r="X44" s="31">
        <f t="shared" si="5"/>
        <v>2264894</v>
      </c>
      <c r="Y44" s="31">
        <f t="shared" si="5"/>
        <v>-682842</v>
      </c>
      <c r="Z44" s="32">
        <f>+IF(X44&lt;&gt;0,+(Y44/X44)*100,0)</f>
        <v>-30.148960613609287</v>
      </c>
      <c r="AA44" s="33">
        <f>+AA37+AA43</f>
        <v>3527735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385543385</v>
      </c>
      <c r="D45" s="42">
        <f t="shared" si="6"/>
        <v>0</v>
      </c>
      <c r="E45" s="43">
        <f t="shared" si="6"/>
        <v>595556994</v>
      </c>
      <c r="F45" s="44">
        <f t="shared" si="6"/>
        <v>596964673</v>
      </c>
      <c r="G45" s="44">
        <f t="shared" si="6"/>
        <v>394466922</v>
      </c>
      <c r="H45" s="44">
        <f t="shared" si="6"/>
        <v>-23356288</v>
      </c>
      <c r="I45" s="44">
        <f t="shared" si="6"/>
        <v>3503574</v>
      </c>
      <c r="J45" s="44">
        <f t="shared" si="6"/>
        <v>374614208</v>
      </c>
      <c r="K45" s="44">
        <f t="shared" si="6"/>
        <v>8051669</v>
      </c>
      <c r="L45" s="44">
        <f t="shared" si="6"/>
        <v>10443244</v>
      </c>
      <c r="M45" s="44">
        <f t="shared" si="6"/>
        <v>19560391</v>
      </c>
      <c r="N45" s="44">
        <f t="shared" si="6"/>
        <v>38055304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412669512</v>
      </c>
      <c r="X45" s="44">
        <f t="shared" si="6"/>
        <v>310857360</v>
      </c>
      <c r="Y45" s="44">
        <f t="shared" si="6"/>
        <v>101812152</v>
      </c>
      <c r="Z45" s="45">
        <f>+IF(X45&lt;&gt;0,+(Y45/X45)*100,0)</f>
        <v>32.75204807761348</v>
      </c>
      <c r="AA45" s="46">
        <f>+AA26-AA44</f>
        <v>596964673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108843845</v>
      </c>
      <c r="F48" s="20">
        <v>103601682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51800844</v>
      </c>
      <c r="Y48" s="20">
        <v>-51800844</v>
      </c>
      <c r="Z48" s="47">
        <v>-100</v>
      </c>
      <c r="AA48" s="22">
        <v>103601682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</v>
      </c>
      <c r="D50" s="50">
        <f t="shared" ref="D50:Y50" si="7">SUM(D47:D49)</f>
        <v>0</v>
      </c>
      <c r="E50" s="51">
        <f t="shared" si="7"/>
        <v>108843845</v>
      </c>
      <c r="F50" s="52">
        <f t="shared" si="7"/>
        <v>103601682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51800844</v>
      </c>
      <c r="Y50" s="52">
        <f t="shared" si="7"/>
        <v>-51800844</v>
      </c>
      <c r="Z50" s="53">
        <f>+IF(X50&lt;&gt;0,+(Y50/X50)*100,0)</f>
        <v>-100</v>
      </c>
      <c r="AA50" s="54">
        <f>SUM(AA47:AA49)</f>
        <v>103601682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-292581074</v>
      </c>
      <c r="D6" s="18"/>
      <c r="E6" s="19">
        <v>11571182</v>
      </c>
      <c r="F6" s="20">
        <v>11571182</v>
      </c>
      <c r="G6" s="20">
        <v>-290610529</v>
      </c>
      <c r="H6" s="20">
        <v>-5345010</v>
      </c>
      <c r="I6" s="20">
        <v>-7051911</v>
      </c>
      <c r="J6" s="20">
        <v>-303007450</v>
      </c>
      <c r="K6" s="20">
        <v>-27159846</v>
      </c>
      <c r="L6" s="20">
        <v>-5417468</v>
      </c>
      <c r="M6" s="20">
        <v>-6952198</v>
      </c>
      <c r="N6" s="20">
        <v>-39529512</v>
      </c>
      <c r="O6" s="20"/>
      <c r="P6" s="20"/>
      <c r="Q6" s="20"/>
      <c r="R6" s="20"/>
      <c r="S6" s="20"/>
      <c r="T6" s="20"/>
      <c r="U6" s="20"/>
      <c r="V6" s="20"/>
      <c r="W6" s="20">
        <v>-342536962</v>
      </c>
      <c r="X6" s="20">
        <v>36632646</v>
      </c>
      <c r="Y6" s="20">
        <v>-379169608</v>
      </c>
      <c r="Z6" s="21">
        <v>-1035.0592965629619</v>
      </c>
      <c r="AA6" s="22">
        <v>11571182</v>
      </c>
    </row>
    <row r="7" spans="1:27" x14ac:dyDescent="0.25">
      <c r="A7" s="23" t="s">
        <v>35</v>
      </c>
      <c r="B7" s="17" t="s">
        <v>32</v>
      </c>
      <c r="C7" s="18">
        <v>-270242029</v>
      </c>
      <c r="D7" s="18"/>
      <c r="E7" s="19">
        <v>16351469</v>
      </c>
      <c r="F7" s="20">
        <v>16351469</v>
      </c>
      <c r="G7" s="20">
        <v>-274294533</v>
      </c>
      <c r="H7" s="20">
        <v>-693214</v>
      </c>
      <c r="I7" s="20">
        <v>-1695083</v>
      </c>
      <c r="J7" s="20">
        <v>-276682830</v>
      </c>
      <c r="K7" s="20">
        <v>37838</v>
      </c>
      <c r="L7" s="20">
        <v>-679751</v>
      </c>
      <c r="M7" s="20">
        <v>-961641</v>
      </c>
      <c r="N7" s="20">
        <v>-1603554</v>
      </c>
      <c r="O7" s="20"/>
      <c r="P7" s="20"/>
      <c r="Q7" s="20"/>
      <c r="R7" s="20"/>
      <c r="S7" s="20"/>
      <c r="T7" s="20"/>
      <c r="U7" s="20"/>
      <c r="V7" s="20"/>
      <c r="W7" s="20">
        <v>-278286384</v>
      </c>
      <c r="X7" s="20">
        <v>16349408</v>
      </c>
      <c r="Y7" s="20">
        <v>-294635792</v>
      </c>
      <c r="Z7" s="21">
        <v>-1802.1190247377763</v>
      </c>
      <c r="AA7" s="22">
        <v>16351469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-5147681</v>
      </c>
      <c r="D10" s="18"/>
      <c r="E10" s="19">
        <v>209078</v>
      </c>
      <c r="F10" s="20">
        <v>209078</v>
      </c>
      <c r="G10" s="20">
        <v>-4994503</v>
      </c>
      <c r="H10" s="20">
        <v>-263713</v>
      </c>
      <c r="I10" s="20">
        <v>-1341434</v>
      </c>
      <c r="J10" s="20">
        <v>-6599650</v>
      </c>
      <c r="K10" s="20">
        <v>-213224</v>
      </c>
      <c r="L10" s="20">
        <v>4772052</v>
      </c>
      <c r="M10" s="20">
        <v>-4033201</v>
      </c>
      <c r="N10" s="20">
        <v>525627</v>
      </c>
      <c r="O10" s="20"/>
      <c r="P10" s="20"/>
      <c r="Q10" s="20"/>
      <c r="R10" s="20"/>
      <c r="S10" s="20"/>
      <c r="T10" s="20"/>
      <c r="U10" s="20"/>
      <c r="V10" s="20"/>
      <c r="W10" s="20">
        <v>-6074023</v>
      </c>
      <c r="X10" s="20">
        <v>1483271</v>
      </c>
      <c r="Y10" s="20">
        <v>-7557294</v>
      </c>
      <c r="Z10" s="21">
        <v>-509.50190491150977</v>
      </c>
      <c r="AA10" s="22">
        <v>209078</v>
      </c>
    </row>
    <row r="11" spans="1:27" x14ac:dyDescent="0.25">
      <c r="A11" s="23" t="s">
        <v>39</v>
      </c>
      <c r="B11" s="17" t="s">
        <v>32</v>
      </c>
      <c r="C11" s="18">
        <v>53608840</v>
      </c>
      <c r="D11" s="18"/>
      <c r="E11" s="19">
        <v>-8038163</v>
      </c>
      <c r="F11" s="20">
        <v>-8048163</v>
      </c>
      <c r="G11" s="24">
        <v>53804740</v>
      </c>
      <c r="H11" s="24">
        <v>1005527</v>
      </c>
      <c r="I11" s="24">
        <v>728140</v>
      </c>
      <c r="J11" s="20">
        <v>55538407</v>
      </c>
      <c r="K11" s="24">
        <v>1213231</v>
      </c>
      <c r="L11" s="24">
        <v>1284711</v>
      </c>
      <c r="M11" s="20">
        <v>1556217</v>
      </c>
      <c r="N11" s="24">
        <v>4054159</v>
      </c>
      <c r="O11" s="24"/>
      <c r="P11" s="24"/>
      <c r="Q11" s="20"/>
      <c r="R11" s="24"/>
      <c r="S11" s="24"/>
      <c r="T11" s="20"/>
      <c r="U11" s="24"/>
      <c r="V11" s="24"/>
      <c r="W11" s="24">
        <v>59592566</v>
      </c>
      <c r="X11" s="20">
        <v>-8155222</v>
      </c>
      <c r="Y11" s="24">
        <v>67747788</v>
      </c>
      <c r="Z11" s="25">
        <v>-830.72892436281927</v>
      </c>
      <c r="AA11" s="26">
        <v>-8048163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-514361944</v>
      </c>
      <c r="D13" s="29">
        <f>SUM(D6:D12)</f>
        <v>0</v>
      </c>
      <c r="E13" s="30">
        <f t="shared" si="0"/>
        <v>20093566</v>
      </c>
      <c r="F13" s="31">
        <f t="shared" si="0"/>
        <v>20083566</v>
      </c>
      <c r="G13" s="31">
        <f t="shared" si="0"/>
        <v>-516094825</v>
      </c>
      <c r="H13" s="31">
        <f t="shared" si="0"/>
        <v>-5296410</v>
      </c>
      <c r="I13" s="31">
        <f t="shared" si="0"/>
        <v>-9360288</v>
      </c>
      <c r="J13" s="31">
        <f t="shared" si="0"/>
        <v>-530751523</v>
      </c>
      <c r="K13" s="31">
        <f t="shared" si="0"/>
        <v>-26122001</v>
      </c>
      <c r="L13" s="31">
        <f t="shared" si="0"/>
        <v>-40456</v>
      </c>
      <c r="M13" s="31">
        <f t="shared" si="0"/>
        <v>-10390823</v>
      </c>
      <c r="N13" s="31">
        <f t="shared" si="0"/>
        <v>-36553280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-567304803</v>
      </c>
      <c r="X13" s="31">
        <f t="shared" si="0"/>
        <v>46310103</v>
      </c>
      <c r="Y13" s="31">
        <f t="shared" si="0"/>
        <v>-613614906</v>
      </c>
      <c r="Z13" s="32">
        <f>+IF(X13&lt;&gt;0,+(Y13/X13)*100,0)</f>
        <v>-1325.013045209595</v>
      </c>
      <c r="AA13" s="33">
        <f>SUM(AA6:AA12)</f>
        <v>20083566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3932560</v>
      </c>
      <c r="D17" s="18"/>
      <c r="E17" s="19">
        <v>657532</v>
      </c>
      <c r="F17" s="20">
        <v>657532</v>
      </c>
      <c r="G17" s="24">
        <v>7656187</v>
      </c>
      <c r="H17" s="24">
        <v>-3700346</v>
      </c>
      <c r="I17" s="24"/>
      <c r="J17" s="20">
        <v>3955841</v>
      </c>
      <c r="K17" s="24">
        <v>29429</v>
      </c>
      <c r="L17" s="24">
        <v>115000</v>
      </c>
      <c r="M17" s="20">
        <v>1469266</v>
      </c>
      <c r="N17" s="24">
        <v>1613695</v>
      </c>
      <c r="O17" s="24"/>
      <c r="P17" s="24"/>
      <c r="Q17" s="20"/>
      <c r="R17" s="24"/>
      <c r="S17" s="24"/>
      <c r="T17" s="20"/>
      <c r="U17" s="24"/>
      <c r="V17" s="24"/>
      <c r="W17" s="24">
        <v>5569536</v>
      </c>
      <c r="X17" s="20">
        <v>1715625</v>
      </c>
      <c r="Y17" s="24">
        <v>3853911</v>
      </c>
      <c r="Z17" s="25">
        <v>224.63597814207651</v>
      </c>
      <c r="AA17" s="26">
        <v>657532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299010</v>
      </c>
      <c r="D21" s="18"/>
      <c r="E21" s="19">
        <v>410976</v>
      </c>
      <c r="F21" s="20">
        <v>410976</v>
      </c>
      <c r="G21" s="20">
        <v>294344</v>
      </c>
      <c r="H21" s="20">
        <v>4666</v>
      </c>
      <c r="I21" s="20"/>
      <c r="J21" s="20">
        <v>299010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299010</v>
      </c>
      <c r="X21" s="20">
        <v>255486</v>
      </c>
      <c r="Y21" s="20">
        <v>43524</v>
      </c>
      <c r="Z21" s="21">
        <v>17.035767126183039</v>
      </c>
      <c r="AA21" s="22">
        <v>410976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4231570</v>
      </c>
      <c r="D25" s="29">
        <f t="shared" ref="D25:Y25" si="1">SUM(D15:D24)</f>
        <v>0</v>
      </c>
      <c r="E25" s="35">
        <f t="shared" si="1"/>
        <v>1068508</v>
      </c>
      <c r="F25" s="36">
        <f t="shared" si="1"/>
        <v>1068508</v>
      </c>
      <c r="G25" s="36">
        <f t="shared" si="1"/>
        <v>7950531</v>
      </c>
      <c r="H25" s="36">
        <f t="shared" si="1"/>
        <v>-3695680</v>
      </c>
      <c r="I25" s="36">
        <f t="shared" si="1"/>
        <v>0</v>
      </c>
      <c r="J25" s="36">
        <f t="shared" si="1"/>
        <v>4254851</v>
      </c>
      <c r="K25" s="36">
        <f t="shared" si="1"/>
        <v>29429</v>
      </c>
      <c r="L25" s="36">
        <f t="shared" si="1"/>
        <v>115000</v>
      </c>
      <c r="M25" s="36">
        <f t="shared" si="1"/>
        <v>1469266</v>
      </c>
      <c r="N25" s="36">
        <f t="shared" si="1"/>
        <v>1613695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5868546</v>
      </c>
      <c r="X25" s="36">
        <f t="shared" si="1"/>
        <v>1971111</v>
      </c>
      <c r="Y25" s="36">
        <f t="shared" si="1"/>
        <v>3897435</v>
      </c>
      <c r="Z25" s="37">
        <f>+IF(X25&lt;&gt;0,+(Y25/X25)*100,0)</f>
        <v>197.72782963516516</v>
      </c>
      <c r="AA25" s="38">
        <f>SUM(AA15:AA24)</f>
        <v>1068508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-510130374</v>
      </c>
      <c r="D26" s="29">
        <f>+D13+D25</f>
        <v>0</v>
      </c>
      <c r="E26" s="30">
        <f t="shared" si="2"/>
        <v>21162074</v>
      </c>
      <c r="F26" s="31">
        <f t="shared" si="2"/>
        <v>21152074</v>
      </c>
      <c r="G26" s="31">
        <f t="shared" si="2"/>
        <v>-508144294</v>
      </c>
      <c r="H26" s="31">
        <f t="shared" si="2"/>
        <v>-8992090</v>
      </c>
      <c r="I26" s="31">
        <f t="shared" si="2"/>
        <v>-9360288</v>
      </c>
      <c r="J26" s="31">
        <f t="shared" si="2"/>
        <v>-526496672</v>
      </c>
      <c r="K26" s="31">
        <f t="shared" si="2"/>
        <v>-26092572</v>
      </c>
      <c r="L26" s="31">
        <f t="shared" si="2"/>
        <v>74544</v>
      </c>
      <c r="M26" s="31">
        <f t="shared" si="2"/>
        <v>-8921557</v>
      </c>
      <c r="N26" s="31">
        <f t="shared" si="2"/>
        <v>-34939585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-561436257</v>
      </c>
      <c r="X26" s="31">
        <f t="shared" si="2"/>
        <v>48281214</v>
      </c>
      <c r="Y26" s="31">
        <f t="shared" si="2"/>
        <v>-609717471</v>
      </c>
      <c r="Z26" s="32">
        <f>+IF(X26&lt;&gt;0,+(Y26/X26)*100,0)</f>
        <v>-1262.8461889959933</v>
      </c>
      <c r="AA26" s="33">
        <f>+AA13+AA25</f>
        <v>21152074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-71273827</v>
      </c>
      <c r="D32" s="18"/>
      <c r="E32" s="19">
        <v>34303</v>
      </c>
      <c r="F32" s="20">
        <v>24303</v>
      </c>
      <c r="G32" s="20">
        <v>-79649360</v>
      </c>
      <c r="H32" s="20">
        <v>-6970651</v>
      </c>
      <c r="I32" s="20">
        <v>-12318941</v>
      </c>
      <c r="J32" s="20">
        <v>-98938952</v>
      </c>
      <c r="K32" s="20">
        <v>-28783530</v>
      </c>
      <c r="L32" s="20">
        <v>-5372950</v>
      </c>
      <c r="M32" s="20">
        <v>-9892808</v>
      </c>
      <c r="N32" s="20">
        <v>-44049288</v>
      </c>
      <c r="O32" s="20"/>
      <c r="P32" s="20"/>
      <c r="Q32" s="20"/>
      <c r="R32" s="20"/>
      <c r="S32" s="20"/>
      <c r="T32" s="20"/>
      <c r="U32" s="20"/>
      <c r="V32" s="20"/>
      <c r="W32" s="20">
        <v>-142988240</v>
      </c>
      <c r="X32" s="20">
        <v>-26001</v>
      </c>
      <c r="Y32" s="20">
        <v>-142962239</v>
      </c>
      <c r="Z32" s="21">
        <v>549833.61793777172</v>
      </c>
      <c r="AA32" s="22">
        <v>24303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-236953</v>
      </c>
      <c r="D35" s="18"/>
      <c r="E35" s="19">
        <v>-195419</v>
      </c>
      <c r="F35" s="20">
        <v>-195419</v>
      </c>
      <c r="G35" s="20">
        <v>-236953</v>
      </c>
      <c r="H35" s="20"/>
      <c r="I35" s="20"/>
      <c r="J35" s="20">
        <v>-236953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-236953</v>
      </c>
      <c r="X35" s="20">
        <v>198</v>
      </c>
      <c r="Y35" s="20">
        <v>-237151</v>
      </c>
      <c r="Z35" s="21">
        <v>-119773.23232323234</v>
      </c>
      <c r="AA35" s="22">
        <v>-195419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-71510780</v>
      </c>
      <c r="D37" s="29">
        <f t="shared" ref="D37:Y37" si="3">SUM(D29:D36)</f>
        <v>0</v>
      </c>
      <c r="E37" s="30">
        <f t="shared" si="3"/>
        <v>-161116</v>
      </c>
      <c r="F37" s="31">
        <f t="shared" si="3"/>
        <v>-171116</v>
      </c>
      <c r="G37" s="31">
        <f t="shared" si="3"/>
        <v>-79886313</v>
      </c>
      <c r="H37" s="31">
        <f t="shared" si="3"/>
        <v>-6970651</v>
      </c>
      <c r="I37" s="31">
        <f t="shared" si="3"/>
        <v>-12318941</v>
      </c>
      <c r="J37" s="31">
        <f t="shared" si="3"/>
        <v>-99175905</v>
      </c>
      <c r="K37" s="31">
        <f t="shared" si="3"/>
        <v>-28783530</v>
      </c>
      <c r="L37" s="31">
        <f t="shared" si="3"/>
        <v>-5372950</v>
      </c>
      <c r="M37" s="31">
        <f t="shared" si="3"/>
        <v>-9892808</v>
      </c>
      <c r="N37" s="31">
        <f t="shared" si="3"/>
        <v>-44049288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-143225193</v>
      </c>
      <c r="X37" s="31">
        <f t="shared" si="3"/>
        <v>-25803</v>
      </c>
      <c r="Y37" s="31">
        <f t="shared" si="3"/>
        <v>-143199390</v>
      </c>
      <c r="Z37" s="32">
        <f>+IF(X37&lt;&gt;0,+(Y37/X37)*100,0)</f>
        <v>554971.86373677477</v>
      </c>
      <c r="AA37" s="33">
        <f>SUM(AA29:AA36)</f>
        <v>-171116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565809</v>
      </c>
      <c r="F40" s="20">
        <v>565809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565809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1916014</v>
      </c>
      <c r="D42" s="18"/>
      <c r="E42" s="19">
        <v>1470092</v>
      </c>
      <c r="F42" s="20">
        <v>1470092</v>
      </c>
      <c r="G42" s="20">
        <v>1916014</v>
      </c>
      <c r="H42" s="20"/>
      <c r="I42" s="20"/>
      <c r="J42" s="20">
        <v>1916014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1916014</v>
      </c>
      <c r="X42" s="20"/>
      <c r="Y42" s="20">
        <v>1916014</v>
      </c>
      <c r="Z42" s="21"/>
      <c r="AA42" s="22">
        <v>1470092</v>
      </c>
    </row>
    <row r="43" spans="1:27" x14ac:dyDescent="0.25">
      <c r="A43" s="27" t="s">
        <v>67</v>
      </c>
      <c r="B43" s="34" t="s">
        <v>32</v>
      </c>
      <c r="C43" s="29">
        <f>SUM(C39:C42)</f>
        <v>1916014</v>
      </c>
      <c r="D43" s="29">
        <f t="shared" ref="D43:Y43" si="4">SUM(D39:D42)</f>
        <v>0</v>
      </c>
      <c r="E43" s="35">
        <f t="shared" si="4"/>
        <v>2035901</v>
      </c>
      <c r="F43" s="36">
        <f t="shared" si="4"/>
        <v>2035901</v>
      </c>
      <c r="G43" s="36">
        <f t="shared" si="4"/>
        <v>1916014</v>
      </c>
      <c r="H43" s="36">
        <f t="shared" si="4"/>
        <v>0</v>
      </c>
      <c r="I43" s="36">
        <f t="shared" si="4"/>
        <v>0</v>
      </c>
      <c r="J43" s="36">
        <f t="shared" si="4"/>
        <v>1916014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1916014</v>
      </c>
      <c r="X43" s="36">
        <f t="shared" si="4"/>
        <v>0</v>
      </c>
      <c r="Y43" s="36">
        <f t="shared" si="4"/>
        <v>1916014</v>
      </c>
      <c r="Z43" s="37">
        <f>+IF(X43&lt;&gt;0,+(Y43/X43)*100,0)</f>
        <v>0</v>
      </c>
      <c r="AA43" s="38">
        <f>SUM(AA39:AA42)</f>
        <v>2035901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-69594766</v>
      </c>
      <c r="D44" s="29">
        <f>+D37+D43</f>
        <v>0</v>
      </c>
      <c r="E44" s="30">
        <f t="shared" si="5"/>
        <v>1874785</v>
      </c>
      <c r="F44" s="31">
        <f t="shared" si="5"/>
        <v>1864785</v>
      </c>
      <c r="G44" s="31">
        <f t="shared" si="5"/>
        <v>-77970299</v>
      </c>
      <c r="H44" s="31">
        <f t="shared" si="5"/>
        <v>-6970651</v>
      </c>
      <c r="I44" s="31">
        <f t="shared" si="5"/>
        <v>-12318941</v>
      </c>
      <c r="J44" s="31">
        <f t="shared" si="5"/>
        <v>-97259891</v>
      </c>
      <c r="K44" s="31">
        <f t="shared" si="5"/>
        <v>-28783530</v>
      </c>
      <c r="L44" s="31">
        <f t="shared" si="5"/>
        <v>-5372950</v>
      </c>
      <c r="M44" s="31">
        <f t="shared" si="5"/>
        <v>-9892808</v>
      </c>
      <c r="N44" s="31">
        <f t="shared" si="5"/>
        <v>-44049288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-141309179</v>
      </c>
      <c r="X44" s="31">
        <f t="shared" si="5"/>
        <v>-25803</v>
      </c>
      <c r="Y44" s="31">
        <f t="shared" si="5"/>
        <v>-141283376</v>
      </c>
      <c r="Z44" s="32">
        <f>+IF(X44&lt;&gt;0,+(Y44/X44)*100,0)</f>
        <v>547546.31631980778</v>
      </c>
      <c r="AA44" s="33">
        <f>+AA37+AA43</f>
        <v>1864785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-440535608</v>
      </c>
      <c r="D45" s="42">
        <f t="shared" si="6"/>
        <v>0</v>
      </c>
      <c r="E45" s="43">
        <f t="shared" si="6"/>
        <v>19287289</v>
      </c>
      <c r="F45" s="44">
        <f t="shared" si="6"/>
        <v>19287289</v>
      </c>
      <c r="G45" s="44">
        <f t="shared" si="6"/>
        <v>-430173995</v>
      </c>
      <c r="H45" s="44">
        <f t="shared" si="6"/>
        <v>-2021439</v>
      </c>
      <c r="I45" s="44">
        <f t="shared" si="6"/>
        <v>2958653</v>
      </c>
      <c r="J45" s="44">
        <f t="shared" si="6"/>
        <v>-429236781</v>
      </c>
      <c r="K45" s="44">
        <f t="shared" si="6"/>
        <v>2690958</v>
      </c>
      <c r="L45" s="44">
        <f t="shared" si="6"/>
        <v>5447494</v>
      </c>
      <c r="M45" s="44">
        <f t="shared" si="6"/>
        <v>971251</v>
      </c>
      <c r="N45" s="44">
        <f t="shared" si="6"/>
        <v>9109703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-420127078</v>
      </c>
      <c r="X45" s="44">
        <f t="shared" si="6"/>
        <v>48307017</v>
      </c>
      <c r="Y45" s="44">
        <f t="shared" si="6"/>
        <v>-468434095</v>
      </c>
      <c r="Z45" s="45">
        <f>+IF(X45&lt;&gt;0,+(Y45/X45)*100,0)</f>
        <v>-969.70196897067763</v>
      </c>
      <c r="AA45" s="46">
        <f>+AA26-AA44</f>
        <v>19287289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18132714</v>
      </c>
      <c r="D47" s="18"/>
      <c r="E47" s="19"/>
      <c r="F47" s="20"/>
      <c r="G47" s="20">
        <v>18132714</v>
      </c>
      <c r="H47" s="20">
        <v>12079490</v>
      </c>
      <c r="I47" s="20">
        <v>3530887</v>
      </c>
      <c r="J47" s="20">
        <v>33743091</v>
      </c>
      <c r="K47" s="20"/>
      <c r="L47" s="20">
        <v>5410623</v>
      </c>
      <c r="M47" s="20">
        <v>5372329</v>
      </c>
      <c r="N47" s="20">
        <v>10782952</v>
      </c>
      <c r="O47" s="20"/>
      <c r="P47" s="20"/>
      <c r="Q47" s="20"/>
      <c r="R47" s="20"/>
      <c r="S47" s="20"/>
      <c r="T47" s="20"/>
      <c r="U47" s="20"/>
      <c r="V47" s="20"/>
      <c r="W47" s="20">
        <v>44526043</v>
      </c>
      <c r="X47" s="20"/>
      <c r="Y47" s="20">
        <v>44526043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-12472437</v>
      </c>
      <c r="D48" s="18"/>
      <c r="E48" s="19"/>
      <c r="F48" s="20"/>
      <c r="G48" s="20">
        <v>-12472437</v>
      </c>
      <c r="H48" s="20"/>
      <c r="I48" s="20"/>
      <c r="J48" s="20">
        <v>-12472437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-12472437</v>
      </c>
      <c r="X48" s="20"/>
      <c r="Y48" s="20">
        <v>-12472437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5660277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5660277</v>
      </c>
      <c r="H50" s="52">
        <f t="shared" si="7"/>
        <v>12079490</v>
      </c>
      <c r="I50" s="52">
        <f t="shared" si="7"/>
        <v>3530887</v>
      </c>
      <c r="J50" s="52">
        <f t="shared" si="7"/>
        <v>21270654</v>
      </c>
      <c r="K50" s="52">
        <f t="shared" si="7"/>
        <v>0</v>
      </c>
      <c r="L50" s="52">
        <f t="shared" si="7"/>
        <v>5410623</v>
      </c>
      <c r="M50" s="52">
        <f t="shared" si="7"/>
        <v>5372329</v>
      </c>
      <c r="N50" s="52">
        <f t="shared" si="7"/>
        <v>10782952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32053606</v>
      </c>
      <c r="X50" s="52">
        <f t="shared" si="7"/>
        <v>0</v>
      </c>
      <c r="Y50" s="52">
        <f t="shared" si="7"/>
        <v>32053606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-82000221</v>
      </c>
      <c r="D6" s="18"/>
      <c r="E6" s="19">
        <v>2703692</v>
      </c>
      <c r="F6" s="20">
        <v>4114576</v>
      </c>
      <c r="G6" s="20">
        <v>-86622116</v>
      </c>
      <c r="H6" s="20">
        <v>-2908010</v>
      </c>
      <c r="I6" s="20">
        <v>-1154075</v>
      </c>
      <c r="J6" s="20">
        <v>-90684201</v>
      </c>
      <c r="K6" s="20">
        <v>-1183912</v>
      </c>
      <c r="L6" s="20">
        <v>-559785</v>
      </c>
      <c r="M6" s="20">
        <v>-2707023</v>
      </c>
      <c r="N6" s="20">
        <v>-4450720</v>
      </c>
      <c r="O6" s="20"/>
      <c r="P6" s="20"/>
      <c r="Q6" s="20"/>
      <c r="R6" s="20"/>
      <c r="S6" s="20"/>
      <c r="T6" s="20"/>
      <c r="U6" s="20"/>
      <c r="V6" s="20"/>
      <c r="W6" s="20">
        <v>-95134921</v>
      </c>
      <c r="X6" s="20">
        <v>1907292</v>
      </c>
      <c r="Y6" s="20">
        <v>-97042213</v>
      </c>
      <c r="Z6" s="21">
        <v>-5087.957848090382</v>
      </c>
      <c r="AA6" s="22">
        <v>4114576</v>
      </c>
    </row>
    <row r="7" spans="1:27" x14ac:dyDescent="0.25">
      <c r="A7" s="23" t="s">
        <v>35</v>
      </c>
      <c r="B7" s="17" t="s">
        <v>32</v>
      </c>
      <c r="C7" s="18">
        <v>53837476</v>
      </c>
      <c r="D7" s="18"/>
      <c r="E7" s="19">
        <v>31022010</v>
      </c>
      <c r="F7" s="20">
        <v>31022009</v>
      </c>
      <c r="G7" s="20">
        <v>58113073</v>
      </c>
      <c r="H7" s="20">
        <v>5015324</v>
      </c>
      <c r="I7" s="20">
        <v>5559224</v>
      </c>
      <c r="J7" s="20">
        <v>68687621</v>
      </c>
      <c r="K7" s="20">
        <v>4970805</v>
      </c>
      <c r="L7" s="20">
        <v>1760332</v>
      </c>
      <c r="M7" s="20">
        <v>5059169</v>
      </c>
      <c r="N7" s="20">
        <v>11790306</v>
      </c>
      <c r="O7" s="20"/>
      <c r="P7" s="20"/>
      <c r="Q7" s="20"/>
      <c r="R7" s="20"/>
      <c r="S7" s="20"/>
      <c r="T7" s="20"/>
      <c r="U7" s="20"/>
      <c r="V7" s="20"/>
      <c r="W7" s="20">
        <v>80477927</v>
      </c>
      <c r="X7" s="20">
        <v>15511002</v>
      </c>
      <c r="Y7" s="20">
        <v>64966925</v>
      </c>
      <c r="Z7" s="21">
        <v>418.84415333064879</v>
      </c>
      <c r="AA7" s="22">
        <v>31022009</v>
      </c>
    </row>
    <row r="8" spans="1:27" x14ac:dyDescent="0.25">
      <c r="A8" s="23" t="s">
        <v>36</v>
      </c>
      <c r="B8" s="17" t="s">
        <v>32</v>
      </c>
      <c r="C8" s="18">
        <v>778626</v>
      </c>
      <c r="D8" s="18"/>
      <c r="E8" s="19">
        <v>989218</v>
      </c>
      <c r="F8" s="20">
        <v>989218</v>
      </c>
      <c r="G8" s="20">
        <v>846456</v>
      </c>
      <c r="H8" s="20">
        <v>71149</v>
      </c>
      <c r="I8" s="20">
        <v>43997</v>
      </c>
      <c r="J8" s="20">
        <v>961602</v>
      </c>
      <c r="K8" s="20">
        <v>71923</v>
      </c>
      <c r="L8" s="20">
        <v>67402</v>
      </c>
      <c r="M8" s="20">
        <v>69605</v>
      </c>
      <c r="N8" s="20">
        <v>208930</v>
      </c>
      <c r="O8" s="20"/>
      <c r="P8" s="20"/>
      <c r="Q8" s="20"/>
      <c r="R8" s="20"/>
      <c r="S8" s="20"/>
      <c r="T8" s="20"/>
      <c r="U8" s="20"/>
      <c r="V8" s="20"/>
      <c r="W8" s="20">
        <v>1170532</v>
      </c>
      <c r="X8" s="20">
        <v>494610</v>
      </c>
      <c r="Y8" s="20">
        <v>675922</v>
      </c>
      <c r="Z8" s="21">
        <v>136.65756858939366</v>
      </c>
      <c r="AA8" s="22">
        <v>989218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-10189788</v>
      </c>
      <c r="D10" s="18"/>
      <c r="E10" s="19">
        <v>-3684184</v>
      </c>
      <c r="F10" s="20">
        <v>-3043184</v>
      </c>
      <c r="G10" s="20">
        <v>-10388141</v>
      </c>
      <c r="H10" s="20">
        <v>-165933</v>
      </c>
      <c r="I10" s="20">
        <v>-218515</v>
      </c>
      <c r="J10" s="20">
        <v>-10772589</v>
      </c>
      <c r="K10" s="20">
        <v>-269035</v>
      </c>
      <c r="L10" s="20">
        <v>-222039</v>
      </c>
      <c r="M10" s="20">
        <v>-248011</v>
      </c>
      <c r="N10" s="20">
        <v>-739085</v>
      </c>
      <c r="O10" s="20"/>
      <c r="P10" s="20"/>
      <c r="Q10" s="20"/>
      <c r="R10" s="20"/>
      <c r="S10" s="20"/>
      <c r="T10" s="20"/>
      <c r="U10" s="20"/>
      <c r="V10" s="20"/>
      <c r="W10" s="20">
        <v>-11511674</v>
      </c>
      <c r="X10" s="20">
        <v>-1513639</v>
      </c>
      <c r="Y10" s="20">
        <v>-9998035</v>
      </c>
      <c r="Z10" s="21">
        <v>660.52969036870741</v>
      </c>
      <c r="AA10" s="22">
        <v>-3043184</v>
      </c>
    </row>
    <row r="11" spans="1:27" x14ac:dyDescent="0.25">
      <c r="A11" s="23" t="s">
        <v>39</v>
      </c>
      <c r="B11" s="17" t="s">
        <v>32</v>
      </c>
      <c r="C11" s="18">
        <v>16804336</v>
      </c>
      <c r="D11" s="18"/>
      <c r="E11" s="19"/>
      <c r="F11" s="20"/>
      <c r="G11" s="24">
        <v>17085557</v>
      </c>
      <c r="H11" s="24">
        <v>385384</v>
      </c>
      <c r="I11" s="24">
        <v>155075</v>
      </c>
      <c r="J11" s="20">
        <v>17626016</v>
      </c>
      <c r="K11" s="24">
        <v>128984</v>
      </c>
      <c r="L11" s="24">
        <v>44983</v>
      </c>
      <c r="M11" s="20">
        <v>342450</v>
      </c>
      <c r="N11" s="24">
        <v>516417</v>
      </c>
      <c r="O11" s="24"/>
      <c r="P11" s="24"/>
      <c r="Q11" s="20"/>
      <c r="R11" s="24"/>
      <c r="S11" s="24"/>
      <c r="T11" s="20"/>
      <c r="U11" s="24"/>
      <c r="V11" s="24"/>
      <c r="W11" s="24">
        <v>18142433</v>
      </c>
      <c r="X11" s="20"/>
      <c r="Y11" s="24">
        <v>18142433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-20769571</v>
      </c>
      <c r="D13" s="29">
        <f>SUM(D6:D12)</f>
        <v>0</v>
      </c>
      <c r="E13" s="30">
        <f t="shared" si="0"/>
        <v>31030736</v>
      </c>
      <c r="F13" s="31">
        <f t="shared" si="0"/>
        <v>33082619</v>
      </c>
      <c r="G13" s="31">
        <f t="shared" si="0"/>
        <v>-20965171</v>
      </c>
      <c r="H13" s="31">
        <f t="shared" si="0"/>
        <v>2397914</v>
      </c>
      <c r="I13" s="31">
        <f t="shared" si="0"/>
        <v>4385706</v>
      </c>
      <c r="J13" s="31">
        <f t="shared" si="0"/>
        <v>-14181551</v>
      </c>
      <c r="K13" s="31">
        <f t="shared" si="0"/>
        <v>3718765</v>
      </c>
      <c r="L13" s="31">
        <f t="shared" si="0"/>
        <v>1090893</v>
      </c>
      <c r="M13" s="31">
        <f t="shared" si="0"/>
        <v>2516190</v>
      </c>
      <c r="N13" s="31">
        <f t="shared" si="0"/>
        <v>7325848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-6855703</v>
      </c>
      <c r="X13" s="31">
        <f t="shared" si="0"/>
        <v>16399265</v>
      </c>
      <c r="Y13" s="31">
        <f t="shared" si="0"/>
        <v>-23254968</v>
      </c>
      <c r="Z13" s="32">
        <f>+IF(X13&lt;&gt;0,+(Y13/X13)*100,0)</f>
        <v>-141.80494064825467</v>
      </c>
      <c r="AA13" s="33">
        <f>SUM(AA6:AA12)</f>
        <v>33082619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106137456</v>
      </c>
      <c r="D17" s="18"/>
      <c r="E17" s="19">
        <v>10852603</v>
      </c>
      <c r="F17" s="20">
        <v>9441719</v>
      </c>
      <c r="G17" s="24">
        <v>106779445</v>
      </c>
      <c r="H17" s="24">
        <v>637923</v>
      </c>
      <c r="I17" s="24">
        <v>153947</v>
      </c>
      <c r="J17" s="20">
        <v>107571315</v>
      </c>
      <c r="K17" s="24">
        <v>209850</v>
      </c>
      <c r="L17" s="24">
        <v>246842</v>
      </c>
      <c r="M17" s="20">
        <v>-2641029</v>
      </c>
      <c r="N17" s="24">
        <v>-2184337</v>
      </c>
      <c r="O17" s="24"/>
      <c r="P17" s="24"/>
      <c r="Q17" s="20"/>
      <c r="R17" s="24"/>
      <c r="S17" s="24"/>
      <c r="T17" s="20"/>
      <c r="U17" s="24"/>
      <c r="V17" s="24"/>
      <c r="W17" s="24">
        <v>105386978</v>
      </c>
      <c r="X17" s="20">
        <v>4870848</v>
      </c>
      <c r="Y17" s="24">
        <v>100516130</v>
      </c>
      <c r="Z17" s="25">
        <v>2063.6269084972473</v>
      </c>
      <c r="AA17" s="26">
        <v>9441719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-755791</v>
      </c>
      <c r="D21" s="18"/>
      <c r="E21" s="19">
        <v>-1444</v>
      </c>
      <c r="F21" s="20">
        <v>-1444</v>
      </c>
      <c r="G21" s="20">
        <v>-574811</v>
      </c>
      <c r="H21" s="20">
        <v>-180980</v>
      </c>
      <c r="I21" s="20"/>
      <c r="J21" s="20">
        <v>-755791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-755791</v>
      </c>
      <c r="X21" s="20">
        <v>-720</v>
      </c>
      <c r="Y21" s="20">
        <v>-755071</v>
      </c>
      <c r="Z21" s="21">
        <v>104870.97222222222</v>
      </c>
      <c r="AA21" s="22">
        <v>-1444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105381665</v>
      </c>
      <c r="D25" s="29">
        <f t="shared" ref="D25:Y25" si="1">SUM(D15:D24)</f>
        <v>0</v>
      </c>
      <c r="E25" s="35">
        <f t="shared" si="1"/>
        <v>10851159</v>
      </c>
      <c r="F25" s="36">
        <f t="shared" si="1"/>
        <v>9440275</v>
      </c>
      <c r="G25" s="36">
        <f t="shared" si="1"/>
        <v>106204634</v>
      </c>
      <c r="H25" s="36">
        <f t="shared" si="1"/>
        <v>456943</v>
      </c>
      <c r="I25" s="36">
        <f t="shared" si="1"/>
        <v>153947</v>
      </c>
      <c r="J25" s="36">
        <f t="shared" si="1"/>
        <v>106815524</v>
      </c>
      <c r="K25" s="36">
        <f t="shared" si="1"/>
        <v>209850</v>
      </c>
      <c r="L25" s="36">
        <f t="shared" si="1"/>
        <v>246842</v>
      </c>
      <c r="M25" s="36">
        <f t="shared" si="1"/>
        <v>-2641029</v>
      </c>
      <c r="N25" s="36">
        <f t="shared" si="1"/>
        <v>-2184337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104631187</v>
      </c>
      <c r="X25" s="36">
        <f t="shared" si="1"/>
        <v>4870128</v>
      </c>
      <c r="Y25" s="36">
        <f t="shared" si="1"/>
        <v>99761059</v>
      </c>
      <c r="Z25" s="37">
        <f>+IF(X25&lt;&gt;0,+(Y25/X25)*100,0)</f>
        <v>2048.4278647296337</v>
      </c>
      <c r="AA25" s="38">
        <f>SUM(AA15:AA24)</f>
        <v>9440275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84612094</v>
      </c>
      <c r="D26" s="29">
        <f>+D13+D25</f>
        <v>0</v>
      </c>
      <c r="E26" s="30">
        <f t="shared" si="2"/>
        <v>41881895</v>
      </c>
      <c r="F26" s="31">
        <f t="shared" si="2"/>
        <v>42522894</v>
      </c>
      <c r="G26" s="31">
        <f t="shared" si="2"/>
        <v>85239463</v>
      </c>
      <c r="H26" s="31">
        <f t="shared" si="2"/>
        <v>2854857</v>
      </c>
      <c r="I26" s="31">
        <f t="shared" si="2"/>
        <v>4539653</v>
      </c>
      <c r="J26" s="31">
        <f t="shared" si="2"/>
        <v>92633973</v>
      </c>
      <c r="K26" s="31">
        <f t="shared" si="2"/>
        <v>3928615</v>
      </c>
      <c r="L26" s="31">
        <f t="shared" si="2"/>
        <v>1337735</v>
      </c>
      <c r="M26" s="31">
        <f t="shared" si="2"/>
        <v>-124839</v>
      </c>
      <c r="N26" s="31">
        <f t="shared" si="2"/>
        <v>5141511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97775484</v>
      </c>
      <c r="X26" s="31">
        <f t="shared" si="2"/>
        <v>21269393</v>
      </c>
      <c r="Y26" s="31">
        <f t="shared" si="2"/>
        <v>76506091</v>
      </c>
      <c r="Z26" s="32">
        <f>+IF(X26&lt;&gt;0,+(Y26/X26)*100,0)</f>
        <v>359.70039671559977</v>
      </c>
      <c r="AA26" s="33">
        <f>+AA13+AA25</f>
        <v>42522894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240625</v>
      </c>
      <c r="D30" s="18"/>
      <c r="E30" s="19"/>
      <c r="F30" s="20"/>
      <c r="G30" s="20"/>
      <c r="H30" s="20">
        <v>34594</v>
      </c>
      <c r="I30" s="20"/>
      <c r="J30" s="20">
        <v>34594</v>
      </c>
      <c r="K30" s="20">
        <v>206030</v>
      </c>
      <c r="L30" s="20"/>
      <c r="M30" s="20"/>
      <c r="N30" s="20">
        <v>206030</v>
      </c>
      <c r="O30" s="20"/>
      <c r="P30" s="20"/>
      <c r="Q30" s="20"/>
      <c r="R30" s="20"/>
      <c r="S30" s="20"/>
      <c r="T30" s="20"/>
      <c r="U30" s="20"/>
      <c r="V30" s="20"/>
      <c r="W30" s="20">
        <v>240624</v>
      </c>
      <c r="X30" s="20"/>
      <c r="Y30" s="20">
        <v>240624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67620513</v>
      </c>
      <c r="D32" s="18"/>
      <c r="E32" s="19">
        <v>32616260</v>
      </c>
      <c r="F32" s="20">
        <v>32352260</v>
      </c>
      <c r="G32" s="20">
        <v>68325192</v>
      </c>
      <c r="H32" s="20">
        <v>892783</v>
      </c>
      <c r="I32" s="20">
        <v>1105131</v>
      </c>
      <c r="J32" s="20">
        <v>70323106</v>
      </c>
      <c r="K32" s="20">
        <v>790831</v>
      </c>
      <c r="L32" s="20">
        <v>871811</v>
      </c>
      <c r="M32" s="20">
        <v>968896</v>
      </c>
      <c r="N32" s="20">
        <v>2631538</v>
      </c>
      <c r="O32" s="20"/>
      <c r="P32" s="20"/>
      <c r="Q32" s="20"/>
      <c r="R32" s="20"/>
      <c r="S32" s="20"/>
      <c r="T32" s="20"/>
      <c r="U32" s="20"/>
      <c r="V32" s="20"/>
      <c r="W32" s="20">
        <v>72954644</v>
      </c>
      <c r="X32" s="20">
        <v>16176114</v>
      </c>
      <c r="Y32" s="20">
        <v>56778530</v>
      </c>
      <c r="Z32" s="21">
        <v>351.00228645767453</v>
      </c>
      <c r="AA32" s="22">
        <v>32352260</v>
      </c>
    </row>
    <row r="33" spans="1:27" x14ac:dyDescent="0.25">
      <c r="A33" s="23" t="s">
        <v>60</v>
      </c>
      <c r="B33" s="17" t="s">
        <v>32</v>
      </c>
      <c r="C33" s="18">
        <v>-44870867</v>
      </c>
      <c r="D33" s="18"/>
      <c r="E33" s="19">
        <v>-23408695</v>
      </c>
      <c r="F33" s="20">
        <v>-23408695</v>
      </c>
      <c r="G33" s="20">
        <v>-44870867</v>
      </c>
      <c r="H33" s="20"/>
      <c r="I33" s="20"/>
      <c r="J33" s="20">
        <v>-44870867</v>
      </c>
      <c r="K33" s="20"/>
      <c r="L33" s="20"/>
      <c r="M33" s="20">
        <v>-998127</v>
      </c>
      <c r="N33" s="20">
        <v>-998127</v>
      </c>
      <c r="O33" s="20"/>
      <c r="P33" s="20"/>
      <c r="Q33" s="20"/>
      <c r="R33" s="20"/>
      <c r="S33" s="20"/>
      <c r="T33" s="20"/>
      <c r="U33" s="20"/>
      <c r="V33" s="20"/>
      <c r="W33" s="20">
        <v>-45868994</v>
      </c>
      <c r="X33" s="20">
        <v>-11704346</v>
      </c>
      <c r="Y33" s="20">
        <v>-34164648</v>
      </c>
      <c r="Z33" s="21">
        <v>291.89711240593874</v>
      </c>
      <c r="AA33" s="22">
        <v>-23408695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544414</v>
      </c>
      <c r="F34" s="20">
        <v>544414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272208</v>
      </c>
      <c r="Y34" s="20">
        <v>-272208</v>
      </c>
      <c r="Z34" s="21">
        <v>-100</v>
      </c>
      <c r="AA34" s="22">
        <v>544414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22990271</v>
      </c>
      <c r="D37" s="29">
        <f t="shared" ref="D37:Y37" si="3">SUM(D29:D36)</f>
        <v>0</v>
      </c>
      <c r="E37" s="30">
        <f t="shared" si="3"/>
        <v>9751979</v>
      </c>
      <c r="F37" s="31">
        <f t="shared" si="3"/>
        <v>9487979</v>
      </c>
      <c r="G37" s="31">
        <f t="shared" si="3"/>
        <v>23454325</v>
      </c>
      <c r="H37" s="31">
        <f t="shared" si="3"/>
        <v>927377</v>
      </c>
      <c r="I37" s="31">
        <f t="shared" si="3"/>
        <v>1105131</v>
      </c>
      <c r="J37" s="31">
        <f t="shared" si="3"/>
        <v>25486833</v>
      </c>
      <c r="K37" s="31">
        <f t="shared" si="3"/>
        <v>996861</v>
      </c>
      <c r="L37" s="31">
        <f t="shared" si="3"/>
        <v>871811</v>
      </c>
      <c r="M37" s="31">
        <f t="shared" si="3"/>
        <v>-29231</v>
      </c>
      <c r="N37" s="31">
        <f t="shared" si="3"/>
        <v>1839441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27326274</v>
      </c>
      <c r="X37" s="31">
        <f t="shared" si="3"/>
        <v>4743976</v>
      </c>
      <c r="Y37" s="31">
        <f t="shared" si="3"/>
        <v>22582298</v>
      </c>
      <c r="Z37" s="32">
        <f>+IF(X37&lt;&gt;0,+(Y37/X37)*100,0)</f>
        <v>476.02049420148836</v>
      </c>
      <c r="AA37" s="33">
        <f>SUM(AA29:AA36)</f>
        <v>9487979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250496</v>
      </c>
      <c r="F39" s="20">
        <v>250496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125244</v>
      </c>
      <c r="Y39" s="20">
        <v>-125244</v>
      </c>
      <c r="Z39" s="21">
        <v>-100</v>
      </c>
      <c r="AA39" s="22">
        <v>250496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250496</v>
      </c>
      <c r="F43" s="36">
        <f t="shared" si="4"/>
        <v>250496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125244</v>
      </c>
      <c r="Y43" s="36">
        <f t="shared" si="4"/>
        <v>-125244</v>
      </c>
      <c r="Z43" s="37">
        <f>+IF(X43&lt;&gt;0,+(Y43/X43)*100,0)</f>
        <v>-100</v>
      </c>
      <c r="AA43" s="38">
        <f>SUM(AA39:AA42)</f>
        <v>250496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22990271</v>
      </c>
      <c r="D44" s="29">
        <f>+D37+D43</f>
        <v>0</v>
      </c>
      <c r="E44" s="30">
        <f t="shared" si="5"/>
        <v>10002475</v>
      </c>
      <c r="F44" s="31">
        <f t="shared" si="5"/>
        <v>9738475</v>
      </c>
      <c r="G44" s="31">
        <f t="shared" si="5"/>
        <v>23454325</v>
      </c>
      <c r="H44" s="31">
        <f t="shared" si="5"/>
        <v>927377</v>
      </c>
      <c r="I44" s="31">
        <f t="shared" si="5"/>
        <v>1105131</v>
      </c>
      <c r="J44" s="31">
        <f t="shared" si="5"/>
        <v>25486833</v>
      </c>
      <c r="K44" s="31">
        <f t="shared" si="5"/>
        <v>996861</v>
      </c>
      <c r="L44" s="31">
        <f t="shared" si="5"/>
        <v>871811</v>
      </c>
      <c r="M44" s="31">
        <f t="shared" si="5"/>
        <v>-29231</v>
      </c>
      <c r="N44" s="31">
        <f t="shared" si="5"/>
        <v>1839441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27326274</v>
      </c>
      <c r="X44" s="31">
        <f t="shared" si="5"/>
        <v>4869220</v>
      </c>
      <c r="Y44" s="31">
        <f t="shared" si="5"/>
        <v>22457054</v>
      </c>
      <c r="Z44" s="32">
        <f>+IF(X44&lt;&gt;0,+(Y44/X44)*100,0)</f>
        <v>461.2043407362986</v>
      </c>
      <c r="AA44" s="33">
        <f>+AA37+AA43</f>
        <v>9738475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61621823</v>
      </c>
      <c r="D45" s="42">
        <f t="shared" si="6"/>
        <v>0</v>
      </c>
      <c r="E45" s="43">
        <f t="shared" si="6"/>
        <v>31879420</v>
      </c>
      <c r="F45" s="44">
        <f t="shared" si="6"/>
        <v>32784419</v>
      </c>
      <c r="G45" s="44">
        <f t="shared" si="6"/>
        <v>61785138</v>
      </c>
      <c r="H45" s="44">
        <f t="shared" si="6"/>
        <v>1927480</v>
      </c>
      <c r="I45" s="44">
        <f t="shared" si="6"/>
        <v>3434522</v>
      </c>
      <c r="J45" s="44">
        <f t="shared" si="6"/>
        <v>67147140</v>
      </c>
      <c r="K45" s="44">
        <f t="shared" si="6"/>
        <v>2931754</v>
      </c>
      <c r="L45" s="44">
        <f t="shared" si="6"/>
        <v>465924</v>
      </c>
      <c r="M45" s="44">
        <f t="shared" si="6"/>
        <v>-95608</v>
      </c>
      <c r="N45" s="44">
        <f t="shared" si="6"/>
        <v>3302070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70449210</v>
      </c>
      <c r="X45" s="44">
        <f t="shared" si="6"/>
        <v>16400173</v>
      </c>
      <c r="Y45" s="44">
        <f t="shared" si="6"/>
        <v>54049037</v>
      </c>
      <c r="Z45" s="45">
        <f>+IF(X45&lt;&gt;0,+(Y45/X45)*100,0)</f>
        <v>329.56382228406983</v>
      </c>
      <c r="AA45" s="46">
        <f>+AA26-AA44</f>
        <v>32784419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74251919</v>
      </c>
      <c r="D47" s="18"/>
      <c r="E47" s="19"/>
      <c r="F47" s="20"/>
      <c r="G47" s="20">
        <v>74084795</v>
      </c>
      <c r="H47" s="20">
        <v>-4374872</v>
      </c>
      <c r="I47" s="20"/>
      <c r="J47" s="20">
        <v>69709923</v>
      </c>
      <c r="K47" s="20"/>
      <c r="L47" s="20">
        <v>4541995</v>
      </c>
      <c r="M47" s="20">
        <v>581507</v>
      </c>
      <c r="N47" s="20">
        <v>5123502</v>
      </c>
      <c r="O47" s="20"/>
      <c r="P47" s="20"/>
      <c r="Q47" s="20"/>
      <c r="R47" s="20"/>
      <c r="S47" s="20"/>
      <c r="T47" s="20"/>
      <c r="U47" s="20"/>
      <c r="V47" s="20"/>
      <c r="W47" s="20">
        <v>74833425</v>
      </c>
      <c r="X47" s="20"/>
      <c r="Y47" s="20">
        <v>74833425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-3624657</v>
      </c>
      <c r="D48" s="18"/>
      <c r="E48" s="19"/>
      <c r="F48" s="20"/>
      <c r="G48" s="20">
        <v>-4018632</v>
      </c>
      <c r="H48" s="20">
        <v>393975</v>
      </c>
      <c r="I48" s="20"/>
      <c r="J48" s="20">
        <v>-3624657</v>
      </c>
      <c r="K48" s="20"/>
      <c r="L48" s="20"/>
      <c r="M48" s="20">
        <v>-581507</v>
      </c>
      <c r="N48" s="20">
        <v>-581507</v>
      </c>
      <c r="O48" s="20"/>
      <c r="P48" s="20"/>
      <c r="Q48" s="20"/>
      <c r="R48" s="20"/>
      <c r="S48" s="20"/>
      <c r="T48" s="20"/>
      <c r="U48" s="20"/>
      <c r="V48" s="20"/>
      <c r="W48" s="20">
        <v>-4206164</v>
      </c>
      <c r="X48" s="20"/>
      <c r="Y48" s="20">
        <v>-4206164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70627262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70066163</v>
      </c>
      <c r="H50" s="52">
        <f t="shared" si="7"/>
        <v>-3980897</v>
      </c>
      <c r="I50" s="52">
        <f t="shared" si="7"/>
        <v>0</v>
      </c>
      <c r="J50" s="52">
        <f t="shared" si="7"/>
        <v>66085266</v>
      </c>
      <c r="K50" s="52">
        <f t="shared" si="7"/>
        <v>0</v>
      </c>
      <c r="L50" s="52">
        <f t="shared" si="7"/>
        <v>4541995</v>
      </c>
      <c r="M50" s="52">
        <f t="shared" si="7"/>
        <v>0</v>
      </c>
      <c r="N50" s="52">
        <f t="shared" si="7"/>
        <v>4541995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70627261</v>
      </c>
      <c r="X50" s="52">
        <f t="shared" si="7"/>
        <v>0</v>
      </c>
      <c r="Y50" s="52">
        <f t="shared" si="7"/>
        <v>70627261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577787</v>
      </c>
      <c r="D10" s="18"/>
      <c r="E10" s="19">
        <v>1669607</v>
      </c>
      <c r="F10" s="20">
        <v>1669607</v>
      </c>
      <c r="G10" s="20">
        <v>726937</v>
      </c>
      <c r="H10" s="20">
        <v>-129434</v>
      </c>
      <c r="I10" s="20"/>
      <c r="J10" s="20">
        <v>597503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597503</v>
      </c>
      <c r="X10" s="20">
        <v>834834</v>
      </c>
      <c r="Y10" s="20">
        <v>-237331</v>
      </c>
      <c r="Z10" s="21">
        <v>-28.428525910540298</v>
      </c>
      <c r="AA10" s="22">
        <v>1669607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577787</v>
      </c>
      <c r="D13" s="29">
        <f>SUM(D6:D12)</f>
        <v>0</v>
      </c>
      <c r="E13" s="30">
        <f t="shared" si="0"/>
        <v>1669607</v>
      </c>
      <c r="F13" s="31">
        <f t="shared" si="0"/>
        <v>1669607</v>
      </c>
      <c r="G13" s="31">
        <f t="shared" si="0"/>
        <v>726937</v>
      </c>
      <c r="H13" s="31">
        <f t="shared" si="0"/>
        <v>-129434</v>
      </c>
      <c r="I13" s="31">
        <f t="shared" si="0"/>
        <v>0</v>
      </c>
      <c r="J13" s="31">
        <f t="shared" si="0"/>
        <v>597503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597503</v>
      </c>
      <c r="X13" s="31">
        <f t="shared" si="0"/>
        <v>834834</v>
      </c>
      <c r="Y13" s="31">
        <f t="shared" si="0"/>
        <v>-237331</v>
      </c>
      <c r="Z13" s="32">
        <f>+IF(X13&lt;&gt;0,+(Y13/X13)*100,0)</f>
        <v>-28.428525910540298</v>
      </c>
      <c r="AA13" s="33">
        <f>SUM(AA6:AA12)</f>
        <v>1669607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1001178890</v>
      </c>
      <c r="D17" s="18"/>
      <c r="E17" s="19">
        <v>985718764</v>
      </c>
      <c r="F17" s="20">
        <v>985983483</v>
      </c>
      <c r="G17" s="24">
        <v>996356417</v>
      </c>
      <c r="H17" s="24">
        <v>-1126677</v>
      </c>
      <c r="I17" s="24">
        <v>-1695562</v>
      </c>
      <c r="J17" s="20">
        <v>993534178</v>
      </c>
      <c r="K17" s="24">
        <v>-632249</v>
      </c>
      <c r="L17" s="24">
        <v>944034</v>
      </c>
      <c r="M17" s="20">
        <v>2576460</v>
      </c>
      <c r="N17" s="24">
        <v>2888245</v>
      </c>
      <c r="O17" s="24"/>
      <c r="P17" s="24"/>
      <c r="Q17" s="20"/>
      <c r="R17" s="24"/>
      <c r="S17" s="24"/>
      <c r="T17" s="20"/>
      <c r="U17" s="24"/>
      <c r="V17" s="24"/>
      <c r="W17" s="24">
        <v>996422423</v>
      </c>
      <c r="X17" s="20">
        <v>489744246</v>
      </c>
      <c r="Y17" s="24">
        <v>506678177</v>
      </c>
      <c r="Z17" s="25">
        <v>103.45770902635576</v>
      </c>
      <c r="AA17" s="26">
        <v>985983483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1001178890</v>
      </c>
      <c r="D25" s="29">
        <f t="shared" ref="D25:Y25" si="1">SUM(D15:D24)</f>
        <v>0</v>
      </c>
      <c r="E25" s="35">
        <f t="shared" si="1"/>
        <v>985718764</v>
      </c>
      <c r="F25" s="36">
        <f t="shared" si="1"/>
        <v>985983483</v>
      </c>
      <c r="G25" s="36">
        <f t="shared" si="1"/>
        <v>996356417</v>
      </c>
      <c r="H25" s="36">
        <f t="shared" si="1"/>
        <v>-1126677</v>
      </c>
      <c r="I25" s="36">
        <f t="shared" si="1"/>
        <v>-1695562</v>
      </c>
      <c r="J25" s="36">
        <f t="shared" si="1"/>
        <v>993534178</v>
      </c>
      <c r="K25" s="36">
        <f t="shared" si="1"/>
        <v>-632249</v>
      </c>
      <c r="L25" s="36">
        <f t="shared" si="1"/>
        <v>944034</v>
      </c>
      <c r="M25" s="36">
        <f t="shared" si="1"/>
        <v>2576460</v>
      </c>
      <c r="N25" s="36">
        <f t="shared" si="1"/>
        <v>2888245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996422423</v>
      </c>
      <c r="X25" s="36">
        <f t="shared" si="1"/>
        <v>489744246</v>
      </c>
      <c r="Y25" s="36">
        <f t="shared" si="1"/>
        <v>506678177</v>
      </c>
      <c r="Z25" s="37">
        <f>+IF(X25&lt;&gt;0,+(Y25/X25)*100,0)</f>
        <v>103.45770902635576</v>
      </c>
      <c r="AA25" s="38">
        <f>SUM(AA15:AA24)</f>
        <v>985983483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1001756677</v>
      </c>
      <c r="D26" s="29">
        <f>+D13+D25</f>
        <v>0</v>
      </c>
      <c r="E26" s="30">
        <f t="shared" si="2"/>
        <v>987388371</v>
      </c>
      <c r="F26" s="31">
        <f t="shared" si="2"/>
        <v>987653090</v>
      </c>
      <c r="G26" s="31">
        <f t="shared" si="2"/>
        <v>997083354</v>
      </c>
      <c r="H26" s="31">
        <f t="shared" si="2"/>
        <v>-1256111</v>
      </c>
      <c r="I26" s="31">
        <f t="shared" si="2"/>
        <v>-1695562</v>
      </c>
      <c r="J26" s="31">
        <f t="shared" si="2"/>
        <v>994131681</v>
      </c>
      <c r="K26" s="31">
        <f t="shared" si="2"/>
        <v>-632249</v>
      </c>
      <c r="L26" s="31">
        <f t="shared" si="2"/>
        <v>944034</v>
      </c>
      <c r="M26" s="31">
        <f t="shared" si="2"/>
        <v>2576460</v>
      </c>
      <c r="N26" s="31">
        <f t="shared" si="2"/>
        <v>2888245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997019926</v>
      </c>
      <c r="X26" s="31">
        <f t="shared" si="2"/>
        <v>490579080</v>
      </c>
      <c r="Y26" s="31">
        <f t="shared" si="2"/>
        <v>506440846</v>
      </c>
      <c r="Z26" s="32">
        <f>+IF(X26&lt;&gt;0,+(Y26/X26)*100,0)</f>
        <v>103.23327403198685</v>
      </c>
      <c r="AA26" s="33">
        <f>+AA13+AA25</f>
        <v>987653090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330411</v>
      </c>
      <c r="D33" s="18"/>
      <c r="E33" s="19"/>
      <c r="F33" s="20"/>
      <c r="G33" s="20">
        <v>347344</v>
      </c>
      <c r="H33" s="20"/>
      <c r="I33" s="20">
        <v>51397</v>
      </c>
      <c r="J33" s="20">
        <v>398741</v>
      </c>
      <c r="K33" s="20">
        <v>278960</v>
      </c>
      <c r="L33" s="20">
        <v>344168</v>
      </c>
      <c r="M33" s="20">
        <v>420147</v>
      </c>
      <c r="N33" s="20">
        <v>1043275</v>
      </c>
      <c r="O33" s="20"/>
      <c r="P33" s="20"/>
      <c r="Q33" s="20"/>
      <c r="R33" s="20"/>
      <c r="S33" s="20"/>
      <c r="T33" s="20"/>
      <c r="U33" s="20"/>
      <c r="V33" s="20"/>
      <c r="W33" s="20">
        <v>1442016</v>
      </c>
      <c r="X33" s="20">
        <v>-6</v>
      </c>
      <c r="Y33" s="20">
        <v>1442022</v>
      </c>
      <c r="Z33" s="21">
        <v>-24033700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330411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347344</v>
      </c>
      <c r="H37" s="31">
        <f t="shared" si="3"/>
        <v>0</v>
      </c>
      <c r="I37" s="31">
        <f t="shared" si="3"/>
        <v>51397</v>
      </c>
      <c r="J37" s="31">
        <f t="shared" si="3"/>
        <v>398741</v>
      </c>
      <c r="K37" s="31">
        <f t="shared" si="3"/>
        <v>278960</v>
      </c>
      <c r="L37" s="31">
        <f t="shared" si="3"/>
        <v>344168</v>
      </c>
      <c r="M37" s="31">
        <f t="shared" si="3"/>
        <v>420147</v>
      </c>
      <c r="N37" s="31">
        <f t="shared" si="3"/>
        <v>1043275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1442016</v>
      </c>
      <c r="X37" s="31">
        <f t="shared" si="3"/>
        <v>-6</v>
      </c>
      <c r="Y37" s="31">
        <f t="shared" si="3"/>
        <v>1442022</v>
      </c>
      <c r="Z37" s="32">
        <f>+IF(X37&lt;&gt;0,+(Y37/X37)*100,0)</f>
        <v>-24033700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330411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347344</v>
      </c>
      <c r="H44" s="31">
        <f t="shared" si="5"/>
        <v>0</v>
      </c>
      <c r="I44" s="31">
        <f t="shared" si="5"/>
        <v>51397</v>
      </c>
      <c r="J44" s="31">
        <f t="shared" si="5"/>
        <v>398741</v>
      </c>
      <c r="K44" s="31">
        <f t="shared" si="5"/>
        <v>278960</v>
      </c>
      <c r="L44" s="31">
        <f t="shared" si="5"/>
        <v>344168</v>
      </c>
      <c r="M44" s="31">
        <f t="shared" si="5"/>
        <v>420147</v>
      </c>
      <c r="N44" s="31">
        <f t="shared" si="5"/>
        <v>1043275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1442016</v>
      </c>
      <c r="X44" s="31">
        <f t="shared" si="5"/>
        <v>-6</v>
      </c>
      <c r="Y44" s="31">
        <f t="shared" si="5"/>
        <v>1442022</v>
      </c>
      <c r="Z44" s="32">
        <f>+IF(X44&lt;&gt;0,+(Y44/X44)*100,0)</f>
        <v>-24033700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1001426266</v>
      </c>
      <c r="D45" s="42">
        <f t="shared" si="6"/>
        <v>0</v>
      </c>
      <c r="E45" s="43">
        <f t="shared" si="6"/>
        <v>987388371</v>
      </c>
      <c r="F45" s="44">
        <f t="shared" si="6"/>
        <v>987653090</v>
      </c>
      <c r="G45" s="44">
        <f t="shared" si="6"/>
        <v>996736010</v>
      </c>
      <c r="H45" s="44">
        <f t="shared" si="6"/>
        <v>-1256111</v>
      </c>
      <c r="I45" s="44">
        <f t="shared" si="6"/>
        <v>-1746959</v>
      </c>
      <c r="J45" s="44">
        <f t="shared" si="6"/>
        <v>993732940</v>
      </c>
      <c r="K45" s="44">
        <f t="shared" si="6"/>
        <v>-911209</v>
      </c>
      <c r="L45" s="44">
        <f t="shared" si="6"/>
        <v>599866</v>
      </c>
      <c r="M45" s="44">
        <f t="shared" si="6"/>
        <v>2156313</v>
      </c>
      <c r="N45" s="44">
        <f t="shared" si="6"/>
        <v>1844970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995577910</v>
      </c>
      <c r="X45" s="44">
        <f t="shared" si="6"/>
        <v>490579086</v>
      </c>
      <c r="Y45" s="44">
        <f t="shared" si="6"/>
        <v>504998824</v>
      </c>
      <c r="Z45" s="45">
        <f>+IF(X45&lt;&gt;0,+(Y45/X45)*100,0)</f>
        <v>102.93932994934072</v>
      </c>
      <c r="AA45" s="46">
        <f>+AA26-AA44</f>
        <v>987653090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532810897</v>
      </c>
      <c r="D47" s="18"/>
      <c r="E47" s="19">
        <v>117409461</v>
      </c>
      <c r="F47" s="20">
        <v>118320377</v>
      </c>
      <c r="G47" s="20">
        <v>540307414</v>
      </c>
      <c r="H47" s="20">
        <v>11526854</v>
      </c>
      <c r="I47" s="20">
        <v>12802578</v>
      </c>
      <c r="J47" s="20">
        <v>564636846</v>
      </c>
      <c r="K47" s="20">
        <v>12190592</v>
      </c>
      <c r="L47" s="20">
        <v>8432480</v>
      </c>
      <c r="M47" s="20">
        <v>26075461</v>
      </c>
      <c r="N47" s="20">
        <v>46698533</v>
      </c>
      <c r="O47" s="20"/>
      <c r="P47" s="20"/>
      <c r="Q47" s="20"/>
      <c r="R47" s="20"/>
      <c r="S47" s="20"/>
      <c r="T47" s="20"/>
      <c r="U47" s="20"/>
      <c r="V47" s="20"/>
      <c r="W47" s="20">
        <v>611335379</v>
      </c>
      <c r="X47" s="20">
        <v>59160186</v>
      </c>
      <c r="Y47" s="20">
        <v>552175193</v>
      </c>
      <c r="Z47" s="47">
        <v>933.35608005018787</v>
      </c>
      <c r="AA47" s="22">
        <v>118320377</v>
      </c>
    </row>
    <row r="48" spans="1:27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531811380</v>
      </c>
      <c r="D50" s="50">
        <f t="shared" ref="D50:Y50" si="7">SUM(D47:D49)</f>
        <v>0</v>
      </c>
      <c r="E50" s="51">
        <f t="shared" si="7"/>
        <v>117409461</v>
      </c>
      <c r="F50" s="52">
        <f t="shared" si="7"/>
        <v>118320377</v>
      </c>
      <c r="G50" s="52">
        <f t="shared" si="7"/>
        <v>539307897</v>
      </c>
      <c r="H50" s="52">
        <f t="shared" si="7"/>
        <v>11526854</v>
      </c>
      <c r="I50" s="52">
        <f t="shared" si="7"/>
        <v>12802578</v>
      </c>
      <c r="J50" s="52">
        <f t="shared" si="7"/>
        <v>563637329</v>
      </c>
      <c r="K50" s="52">
        <f t="shared" si="7"/>
        <v>12190592</v>
      </c>
      <c r="L50" s="52">
        <f t="shared" si="7"/>
        <v>8432480</v>
      </c>
      <c r="M50" s="52">
        <f t="shared" si="7"/>
        <v>26075461</v>
      </c>
      <c r="N50" s="52">
        <f t="shared" si="7"/>
        <v>46698533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610335862</v>
      </c>
      <c r="X50" s="52">
        <f t="shared" si="7"/>
        <v>59160186</v>
      </c>
      <c r="Y50" s="52">
        <f t="shared" si="7"/>
        <v>551175676</v>
      </c>
      <c r="Z50" s="53">
        <f>+IF(X50&lt;&gt;0,+(Y50/X50)*100,0)</f>
        <v>931.66657048711784</v>
      </c>
      <c r="AA50" s="54">
        <f>SUM(AA47:AA49)</f>
        <v>118320377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-426358157</v>
      </c>
      <c r="D6" s="18"/>
      <c r="E6" s="19">
        <v>17774544</v>
      </c>
      <c r="F6" s="20">
        <v>69562409</v>
      </c>
      <c r="G6" s="20">
        <v>-20124840</v>
      </c>
      <c r="H6" s="20">
        <v>-10656629</v>
      </c>
      <c r="I6" s="20">
        <v>-440725793</v>
      </c>
      <c r="J6" s="20">
        <v>-471507262</v>
      </c>
      <c r="K6" s="20">
        <v>-17124897</v>
      </c>
      <c r="L6" s="20">
        <v>-15531716</v>
      </c>
      <c r="M6" s="20">
        <v>-23422355</v>
      </c>
      <c r="N6" s="20">
        <v>-56078968</v>
      </c>
      <c r="O6" s="20"/>
      <c r="P6" s="20"/>
      <c r="Q6" s="20"/>
      <c r="R6" s="20"/>
      <c r="S6" s="20"/>
      <c r="T6" s="20"/>
      <c r="U6" s="20"/>
      <c r="V6" s="20"/>
      <c r="W6" s="20">
        <v>-527586230</v>
      </c>
      <c r="X6" s="20">
        <v>15822798</v>
      </c>
      <c r="Y6" s="20">
        <v>-543409028</v>
      </c>
      <c r="Z6" s="21">
        <v>-3434.3421940923472</v>
      </c>
      <c r="AA6" s="22">
        <v>69562409</v>
      </c>
    </row>
    <row r="7" spans="1:27" x14ac:dyDescent="0.25">
      <c r="A7" s="23" t="s">
        <v>35</v>
      </c>
      <c r="B7" s="17" t="s">
        <v>32</v>
      </c>
      <c r="C7" s="18">
        <v>711682631</v>
      </c>
      <c r="D7" s="18"/>
      <c r="E7" s="19">
        <v>-3199131</v>
      </c>
      <c r="F7" s="20">
        <v>1639541</v>
      </c>
      <c r="G7" s="20">
        <v>35859647</v>
      </c>
      <c r="H7" s="20">
        <v>32713042</v>
      </c>
      <c r="I7" s="20">
        <v>741387010</v>
      </c>
      <c r="J7" s="20">
        <v>809959699</v>
      </c>
      <c r="K7" s="20">
        <v>34425589</v>
      </c>
      <c r="L7" s="20">
        <v>34144309</v>
      </c>
      <c r="M7" s="20">
        <v>37209846</v>
      </c>
      <c r="N7" s="20">
        <v>105779744</v>
      </c>
      <c r="O7" s="20"/>
      <c r="P7" s="20"/>
      <c r="Q7" s="20"/>
      <c r="R7" s="20"/>
      <c r="S7" s="20"/>
      <c r="T7" s="20"/>
      <c r="U7" s="20"/>
      <c r="V7" s="20"/>
      <c r="W7" s="20">
        <v>915739443</v>
      </c>
      <c r="X7" s="20">
        <v>4761125</v>
      </c>
      <c r="Y7" s="20">
        <v>910978318</v>
      </c>
      <c r="Z7" s="21">
        <v>19133.677817742657</v>
      </c>
      <c r="AA7" s="22">
        <v>1639541</v>
      </c>
    </row>
    <row r="8" spans="1:27" x14ac:dyDescent="0.25">
      <c r="A8" s="23" t="s">
        <v>36</v>
      </c>
      <c r="B8" s="17" t="s">
        <v>32</v>
      </c>
      <c r="C8" s="18">
        <v>5900881</v>
      </c>
      <c r="D8" s="18"/>
      <c r="E8" s="19">
        <v>20438</v>
      </c>
      <c r="F8" s="20">
        <v>20438</v>
      </c>
      <c r="G8" s="20">
        <v>923741</v>
      </c>
      <c r="H8" s="20">
        <v>288152</v>
      </c>
      <c r="I8" s="20">
        <v>6197617</v>
      </c>
      <c r="J8" s="20">
        <v>7409510</v>
      </c>
      <c r="K8" s="20">
        <v>293652</v>
      </c>
      <c r="L8" s="20">
        <v>304566</v>
      </c>
      <c r="M8" s="20">
        <v>318531</v>
      </c>
      <c r="N8" s="20">
        <v>916749</v>
      </c>
      <c r="O8" s="20"/>
      <c r="P8" s="20"/>
      <c r="Q8" s="20"/>
      <c r="R8" s="20"/>
      <c r="S8" s="20"/>
      <c r="T8" s="20"/>
      <c r="U8" s="20"/>
      <c r="V8" s="20"/>
      <c r="W8" s="20">
        <v>8326259</v>
      </c>
      <c r="X8" s="20">
        <v>11527</v>
      </c>
      <c r="Y8" s="20">
        <v>8314732</v>
      </c>
      <c r="Z8" s="21">
        <v>72132.662444695059</v>
      </c>
      <c r="AA8" s="22">
        <v>20438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-11057983</v>
      </c>
      <c r="D10" s="18"/>
      <c r="E10" s="19">
        <v>-8566959</v>
      </c>
      <c r="F10" s="20">
        <v>-7339759</v>
      </c>
      <c r="G10" s="20">
        <v>-254909</v>
      </c>
      <c r="H10" s="20">
        <v>-344333</v>
      </c>
      <c r="I10" s="20">
        <v>-11489357</v>
      </c>
      <c r="J10" s="20">
        <v>-12088599</v>
      </c>
      <c r="K10" s="20">
        <v>-396920</v>
      </c>
      <c r="L10" s="20">
        <v>-216427</v>
      </c>
      <c r="M10" s="20">
        <v>-349758</v>
      </c>
      <c r="N10" s="20">
        <v>-963105</v>
      </c>
      <c r="O10" s="20"/>
      <c r="P10" s="20"/>
      <c r="Q10" s="20"/>
      <c r="R10" s="20"/>
      <c r="S10" s="20"/>
      <c r="T10" s="20"/>
      <c r="U10" s="20"/>
      <c r="V10" s="20"/>
      <c r="W10" s="20">
        <v>-13051704</v>
      </c>
      <c r="X10" s="20">
        <v>4017543</v>
      </c>
      <c r="Y10" s="20">
        <v>-17069247</v>
      </c>
      <c r="Z10" s="21">
        <v>-424.86781099791591</v>
      </c>
      <c r="AA10" s="22">
        <v>-7339759</v>
      </c>
    </row>
    <row r="11" spans="1:27" x14ac:dyDescent="0.25">
      <c r="A11" s="23" t="s">
        <v>39</v>
      </c>
      <c r="B11" s="17" t="s">
        <v>32</v>
      </c>
      <c r="C11" s="18">
        <v>664225502</v>
      </c>
      <c r="D11" s="18"/>
      <c r="E11" s="19">
        <v>77096021</v>
      </c>
      <c r="F11" s="20">
        <v>70971412</v>
      </c>
      <c r="G11" s="24">
        <v>17920</v>
      </c>
      <c r="H11" s="24">
        <v>1202077</v>
      </c>
      <c r="I11" s="24">
        <v>665971845</v>
      </c>
      <c r="J11" s="20">
        <v>667191842</v>
      </c>
      <c r="K11" s="24">
        <v>2187108</v>
      </c>
      <c r="L11" s="24">
        <v>2037933</v>
      </c>
      <c r="M11" s="20">
        <v>3033506</v>
      </c>
      <c r="N11" s="24">
        <v>7258547</v>
      </c>
      <c r="O11" s="24"/>
      <c r="P11" s="24"/>
      <c r="Q11" s="20"/>
      <c r="R11" s="24"/>
      <c r="S11" s="24"/>
      <c r="T11" s="20"/>
      <c r="U11" s="24"/>
      <c r="V11" s="24"/>
      <c r="W11" s="24">
        <v>674450389</v>
      </c>
      <c r="X11" s="20">
        <v>29405842</v>
      </c>
      <c r="Y11" s="24">
        <v>645044547</v>
      </c>
      <c r="Z11" s="25">
        <v>2193.5931880474632</v>
      </c>
      <c r="AA11" s="26">
        <v>70971412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944392874</v>
      </c>
      <c r="D13" s="29">
        <f>SUM(D6:D12)</f>
        <v>0</v>
      </c>
      <c r="E13" s="30">
        <f t="shared" si="0"/>
        <v>83124913</v>
      </c>
      <c r="F13" s="31">
        <f t="shared" si="0"/>
        <v>134854041</v>
      </c>
      <c r="G13" s="31">
        <f t="shared" si="0"/>
        <v>16421559</v>
      </c>
      <c r="H13" s="31">
        <f t="shared" si="0"/>
        <v>23202309</v>
      </c>
      <c r="I13" s="31">
        <f t="shared" si="0"/>
        <v>961341322</v>
      </c>
      <c r="J13" s="31">
        <f t="shared" si="0"/>
        <v>1000965190</v>
      </c>
      <c r="K13" s="31">
        <f t="shared" si="0"/>
        <v>19384532</v>
      </c>
      <c r="L13" s="31">
        <f t="shared" si="0"/>
        <v>20738665</v>
      </c>
      <c r="M13" s="31">
        <f t="shared" si="0"/>
        <v>16789770</v>
      </c>
      <c r="N13" s="31">
        <f t="shared" si="0"/>
        <v>56912967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1057878157</v>
      </c>
      <c r="X13" s="31">
        <f t="shared" si="0"/>
        <v>54018835</v>
      </c>
      <c r="Y13" s="31">
        <f t="shared" si="0"/>
        <v>1003859322</v>
      </c>
      <c r="Z13" s="32">
        <f>+IF(X13&lt;&gt;0,+(Y13/X13)*100,0)</f>
        <v>1858.3505586523663</v>
      </c>
      <c r="AA13" s="33">
        <f>SUM(AA6:AA12)</f>
        <v>134854041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151035058</v>
      </c>
      <c r="D17" s="18"/>
      <c r="E17" s="19">
        <v>115441331</v>
      </c>
      <c r="F17" s="20">
        <v>74610605</v>
      </c>
      <c r="G17" s="24">
        <v>-935289</v>
      </c>
      <c r="H17" s="24">
        <v>4661718</v>
      </c>
      <c r="I17" s="24">
        <v>160432089</v>
      </c>
      <c r="J17" s="20">
        <v>164158518</v>
      </c>
      <c r="K17" s="24">
        <v>9965783</v>
      </c>
      <c r="L17" s="24">
        <v>9501428</v>
      </c>
      <c r="M17" s="20">
        <v>15622825</v>
      </c>
      <c r="N17" s="24">
        <v>35090036</v>
      </c>
      <c r="O17" s="24"/>
      <c r="P17" s="24"/>
      <c r="Q17" s="20"/>
      <c r="R17" s="24"/>
      <c r="S17" s="24"/>
      <c r="T17" s="20"/>
      <c r="U17" s="24"/>
      <c r="V17" s="24"/>
      <c r="W17" s="24">
        <v>199248554</v>
      </c>
      <c r="X17" s="20">
        <v>35838630</v>
      </c>
      <c r="Y17" s="24">
        <v>163409924</v>
      </c>
      <c r="Z17" s="25">
        <v>455.9602975895005</v>
      </c>
      <c r="AA17" s="26">
        <v>74610605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1035465</v>
      </c>
      <c r="D22" s="18"/>
      <c r="E22" s="19"/>
      <c r="F22" s="20"/>
      <c r="G22" s="20"/>
      <c r="H22" s="20"/>
      <c r="I22" s="20">
        <v>1035464</v>
      </c>
      <c r="J22" s="20">
        <v>1035464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1035464</v>
      </c>
      <c r="X22" s="20"/>
      <c r="Y22" s="20">
        <v>1035464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151968550</v>
      </c>
      <c r="D25" s="29">
        <f t="shared" ref="D25:Y25" si="1">SUM(D15:D24)</f>
        <v>0</v>
      </c>
      <c r="E25" s="35">
        <f t="shared" si="1"/>
        <v>115441331</v>
      </c>
      <c r="F25" s="36">
        <f t="shared" si="1"/>
        <v>74610605</v>
      </c>
      <c r="G25" s="36">
        <f t="shared" si="1"/>
        <v>-935289</v>
      </c>
      <c r="H25" s="36">
        <f t="shared" si="1"/>
        <v>4661718</v>
      </c>
      <c r="I25" s="36">
        <f t="shared" si="1"/>
        <v>161365580</v>
      </c>
      <c r="J25" s="36">
        <f t="shared" si="1"/>
        <v>165092009</v>
      </c>
      <c r="K25" s="36">
        <f t="shared" si="1"/>
        <v>9965783</v>
      </c>
      <c r="L25" s="36">
        <f t="shared" si="1"/>
        <v>9501428</v>
      </c>
      <c r="M25" s="36">
        <f t="shared" si="1"/>
        <v>15622825</v>
      </c>
      <c r="N25" s="36">
        <f t="shared" si="1"/>
        <v>35090036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200182045</v>
      </c>
      <c r="X25" s="36">
        <f t="shared" si="1"/>
        <v>35838630</v>
      </c>
      <c r="Y25" s="36">
        <f t="shared" si="1"/>
        <v>164343415</v>
      </c>
      <c r="Z25" s="37">
        <f>+IF(X25&lt;&gt;0,+(Y25/X25)*100,0)</f>
        <v>458.56500374037739</v>
      </c>
      <c r="AA25" s="38">
        <f>SUM(AA15:AA24)</f>
        <v>74610605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1096361424</v>
      </c>
      <c r="D26" s="29">
        <f>+D13+D25</f>
        <v>0</v>
      </c>
      <c r="E26" s="30">
        <f t="shared" si="2"/>
        <v>198566244</v>
      </c>
      <c r="F26" s="31">
        <f t="shared" si="2"/>
        <v>209464646</v>
      </c>
      <c r="G26" s="31">
        <f t="shared" si="2"/>
        <v>15486270</v>
      </c>
      <c r="H26" s="31">
        <f t="shared" si="2"/>
        <v>27864027</v>
      </c>
      <c r="I26" s="31">
        <f t="shared" si="2"/>
        <v>1122706902</v>
      </c>
      <c r="J26" s="31">
        <f t="shared" si="2"/>
        <v>1166057199</v>
      </c>
      <c r="K26" s="31">
        <f t="shared" si="2"/>
        <v>29350315</v>
      </c>
      <c r="L26" s="31">
        <f t="shared" si="2"/>
        <v>30240093</v>
      </c>
      <c r="M26" s="31">
        <f t="shared" si="2"/>
        <v>32412595</v>
      </c>
      <c r="N26" s="31">
        <f t="shared" si="2"/>
        <v>92003003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1258060202</v>
      </c>
      <c r="X26" s="31">
        <f t="shared" si="2"/>
        <v>89857465</v>
      </c>
      <c r="Y26" s="31">
        <f t="shared" si="2"/>
        <v>1168202737</v>
      </c>
      <c r="Z26" s="32">
        <f>+IF(X26&lt;&gt;0,+(Y26/X26)*100,0)</f>
        <v>1300.0619781561832</v>
      </c>
      <c r="AA26" s="33">
        <f>+AA13+AA25</f>
        <v>209464646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47409724</v>
      </c>
      <c r="D30" s="18"/>
      <c r="E30" s="19"/>
      <c r="F30" s="20"/>
      <c r="G30" s="20"/>
      <c r="H30" s="20"/>
      <c r="I30" s="20">
        <v>47409724</v>
      </c>
      <c r="J30" s="20">
        <v>47409724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47409724</v>
      </c>
      <c r="X30" s="20"/>
      <c r="Y30" s="20">
        <v>47409724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/>
      <c r="G31" s="20"/>
      <c r="H31" s="20"/>
      <c r="I31" s="20">
        <v>11347036</v>
      </c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/>
      <c r="Y31" s="20">
        <v>11347036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146696781</v>
      </c>
      <c r="D32" s="18"/>
      <c r="E32" s="19">
        <v>111580930</v>
      </c>
      <c r="F32" s="20">
        <v>103065358</v>
      </c>
      <c r="G32" s="20">
        <v>-20021082</v>
      </c>
      <c r="H32" s="20">
        <v>-1325621</v>
      </c>
      <c r="I32" s="20">
        <v>147636365</v>
      </c>
      <c r="J32" s="20">
        <v>126289662</v>
      </c>
      <c r="K32" s="20">
        <v>-256658</v>
      </c>
      <c r="L32" s="20">
        <v>255320</v>
      </c>
      <c r="M32" s="20">
        <v>7747704</v>
      </c>
      <c r="N32" s="20">
        <v>7746366</v>
      </c>
      <c r="O32" s="20"/>
      <c r="P32" s="20"/>
      <c r="Q32" s="20"/>
      <c r="R32" s="20"/>
      <c r="S32" s="20"/>
      <c r="T32" s="20"/>
      <c r="U32" s="20"/>
      <c r="V32" s="20"/>
      <c r="W32" s="20">
        <v>134036028</v>
      </c>
      <c r="X32" s="20">
        <v>56334458</v>
      </c>
      <c r="Y32" s="20">
        <v>77701570</v>
      </c>
      <c r="Z32" s="21">
        <v>137.92902738142968</v>
      </c>
      <c r="AA32" s="22">
        <v>103065358</v>
      </c>
    </row>
    <row r="33" spans="1:27" x14ac:dyDescent="0.25">
      <c r="A33" s="23" t="s">
        <v>60</v>
      </c>
      <c r="B33" s="17" t="s">
        <v>32</v>
      </c>
      <c r="C33" s="18">
        <v>-5781428</v>
      </c>
      <c r="D33" s="18"/>
      <c r="E33" s="19"/>
      <c r="F33" s="20"/>
      <c r="G33" s="20"/>
      <c r="H33" s="20"/>
      <c r="I33" s="20">
        <v>-5781428</v>
      </c>
      <c r="J33" s="20">
        <v>-5781428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-5781428</v>
      </c>
      <c r="X33" s="20"/>
      <c r="Y33" s="20">
        <v>-5781428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400802</v>
      </c>
      <c r="D34" s="18"/>
      <c r="E34" s="19"/>
      <c r="F34" s="20"/>
      <c r="G34" s="20"/>
      <c r="H34" s="20"/>
      <c r="I34" s="20">
        <v>400802</v>
      </c>
      <c r="J34" s="20">
        <v>400802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400802</v>
      </c>
      <c r="X34" s="20"/>
      <c r="Y34" s="20">
        <v>400802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-788874</v>
      </c>
      <c r="D35" s="18"/>
      <c r="E35" s="19">
        <v>32781538</v>
      </c>
      <c r="F35" s="20">
        <v>32781538</v>
      </c>
      <c r="G35" s="20">
        <v>4102190</v>
      </c>
      <c r="H35" s="20">
        <v>1048680</v>
      </c>
      <c r="I35" s="20">
        <v>-958911</v>
      </c>
      <c r="J35" s="20">
        <v>4191959</v>
      </c>
      <c r="K35" s="20">
        <v>-6034114</v>
      </c>
      <c r="L35" s="20">
        <v>900460</v>
      </c>
      <c r="M35" s="20">
        <v>520952</v>
      </c>
      <c r="N35" s="20">
        <v>-4612702</v>
      </c>
      <c r="O35" s="20"/>
      <c r="P35" s="20"/>
      <c r="Q35" s="20"/>
      <c r="R35" s="20"/>
      <c r="S35" s="20"/>
      <c r="T35" s="20"/>
      <c r="U35" s="20"/>
      <c r="V35" s="20"/>
      <c r="W35" s="20">
        <v>-420743</v>
      </c>
      <c r="X35" s="20">
        <v>12384046</v>
      </c>
      <c r="Y35" s="20">
        <v>-12804789</v>
      </c>
      <c r="Z35" s="21">
        <v>-103.39745992545571</v>
      </c>
      <c r="AA35" s="22">
        <v>32781538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199284041</v>
      </c>
      <c r="D37" s="29">
        <f t="shared" ref="D37:Y37" si="3">SUM(D29:D36)</f>
        <v>0</v>
      </c>
      <c r="E37" s="30">
        <f t="shared" si="3"/>
        <v>144362468</v>
      </c>
      <c r="F37" s="31">
        <f t="shared" si="3"/>
        <v>135846896</v>
      </c>
      <c r="G37" s="31">
        <f t="shared" si="3"/>
        <v>-15918892</v>
      </c>
      <c r="H37" s="31">
        <f t="shared" si="3"/>
        <v>-276941</v>
      </c>
      <c r="I37" s="31">
        <f t="shared" si="3"/>
        <v>200053588</v>
      </c>
      <c r="J37" s="31">
        <f t="shared" si="3"/>
        <v>183857755</v>
      </c>
      <c r="K37" s="31">
        <f t="shared" si="3"/>
        <v>-6290772</v>
      </c>
      <c r="L37" s="31">
        <f t="shared" si="3"/>
        <v>1155780</v>
      </c>
      <c r="M37" s="31">
        <f t="shared" si="3"/>
        <v>8268656</v>
      </c>
      <c r="N37" s="31">
        <f t="shared" si="3"/>
        <v>3133664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186991419</v>
      </c>
      <c r="X37" s="31">
        <f t="shared" si="3"/>
        <v>68718504</v>
      </c>
      <c r="Y37" s="31">
        <f t="shared" si="3"/>
        <v>118272915</v>
      </c>
      <c r="Z37" s="32">
        <f>+IF(X37&lt;&gt;0,+(Y37/X37)*100,0)</f>
        <v>172.11217956665647</v>
      </c>
      <c r="AA37" s="33">
        <f>SUM(AA29:AA36)</f>
        <v>135846896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79396759</v>
      </c>
      <c r="D39" s="18"/>
      <c r="E39" s="19"/>
      <c r="F39" s="20"/>
      <c r="G39" s="20"/>
      <c r="H39" s="20"/>
      <c r="I39" s="20">
        <v>79396759</v>
      </c>
      <c r="J39" s="20">
        <v>79396759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79396759</v>
      </c>
      <c r="X39" s="20"/>
      <c r="Y39" s="20">
        <v>79396759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79396759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79396759</v>
      </c>
      <c r="J43" s="36">
        <f t="shared" si="4"/>
        <v>79396759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79396759</v>
      </c>
      <c r="X43" s="36">
        <f t="shared" si="4"/>
        <v>0</v>
      </c>
      <c r="Y43" s="36">
        <f t="shared" si="4"/>
        <v>79396759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278680800</v>
      </c>
      <c r="D44" s="29">
        <f>+D37+D43</f>
        <v>0</v>
      </c>
      <c r="E44" s="30">
        <f t="shared" si="5"/>
        <v>144362468</v>
      </c>
      <c r="F44" s="31">
        <f t="shared" si="5"/>
        <v>135846896</v>
      </c>
      <c r="G44" s="31">
        <f t="shared" si="5"/>
        <v>-15918892</v>
      </c>
      <c r="H44" s="31">
        <f t="shared" si="5"/>
        <v>-276941</v>
      </c>
      <c r="I44" s="31">
        <f t="shared" si="5"/>
        <v>279450347</v>
      </c>
      <c r="J44" s="31">
        <f t="shared" si="5"/>
        <v>263254514</v>
      </c>
      <c r="K44" s="31">
        <f t="shared" si="5"/>
        <v>-6290772</v>
      </c>
      <c r="L44" s="31">
        <f t="shared" si="5"/>
        <v>1155780</v>
      </c>
      <c r="M44" s="31">
        <f t="shared" si="5"/>
        <v>8268656</v>
      </c>
      <c r="N44" s="31">
        <f t="shared" si="5"/>
        <v>3133664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266388178</v>
      </c>
      <c r="X44" s="31">
        <f t="shared" si="5"/>
        <v>68718504</v>
      </c>
      <c r="Y44" s="31">
        <f t="shared" si="5"/>
        <v>197669674</v>
      </c>
      <c r="Z44" s="32">
        <f>+IF(X44&lt;&gt;0,+(Y44/X44)*100,0)</f>
        <v>287.65130568034482</v>
      </c>
      <c r="AA44" s="33">
        <f>+AA37+AA43</f>
        <v>135846896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817680624</v>
      </c>
      <c r="D45" s="42">
        <f t="shared" si="6"/>
        <v>0</v>
      </c>
      <c r="E45" s="43">
        <f t="shared" si="6"/>
        <v>54203776</v>
      </c>
      <c r="F45" s="44">
        <f t="shared" si="6"/>
        <v>73617750</v>
      </c>
      <c r="G45" s="44">
        <f t="shared" si="6"/>
        <v>31405162</v>
      </c>
      <c r="H45" s="44">
        <f t="shared" si="6"/>
        <v>28140968</v>
      </c>
      <c r="I45" s="44">
        <f t="shared" si="6"/>
        <v>843256555</v>
      </c>
      <c r="J45" s="44">
        <f t="shared" si="6"/>
        <v>902802685</v>
      </c>
      <c r="K45" s="44">
        <f t="shared" si="6"/>
        <v>35641087</v>
      </c>
      <c r="L45" s="44">
        <f t="shared" si="6"/>
        <v>29084313</v>
      </c>
      <c r="M45" s="44">
        <f t="shared" si="6"/>
        <v>24143939</v>
      </c>
      <c r="N45" s="44">
        <f t="shared" si="6"/>
        <v>88869339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991672024</v>
      </c>
      <c r="X45" s="44">
        <f t="shared" si="6"/>
        <v>21138961</v>
      </c>
      <c r="Y45" s="44">
        <f t="shared" si="6"/>
        <v>970533063</v>
      </c>
      <c r="Z45" s="45">
        <f>+IF(X45&lt;&gt;0,+(Y45/X45)*100,0)</f>
        <v>4591.2051353895777</v>
      </c>
      <c r="AA45" s="46">
        <f>+AA26-AA44</f>
        <v>73617750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159625638</v>
      </c>
      <c r="D47" s="18"/>
      <c r="E47" s="19"/>
      <c r="F47" s="20"/>
      <c r="G47" s="20">
        <v>-935288</v>
      </c>
      <c r="H47" s="20"/>
      <c r="I47" s="20">
        <v>160336256</v>
      </c>
      <c r="J47" s="20">
        <v>159400968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159400968</v>
      </c>
      <c r="X47" s="20"/>
      <c r="Y47" s="20">
        <v>159400968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159625638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-935288</v>
      </c>
      <c r="H50" s="52">
        <f t="shared" si="7"/>
        <v>0</v>
      </c>
      <c r="I50" s="52">
        <f t="shared" si="7"/>
        <v>160336256</v>
      </c>
      <c r="J50" s="52">
        <f t="shared" si="7"/>
        <v>159400968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159400968</v>
      </c>
      <c r="X50" s="52">
        <f t="shared" si="7"/>
        <v>0</v>
      </c>
      <c r="Y50" s="52">
        <f t="shared" si="7"/>
        <v>159400968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-25893343</v>
      </c>
      <c r="D6" s="18"/>
      <c r="E6" s="19">
        <v>18687200</v>
      </c>
      <c r="F6" s="20">
        <v>18667200</v>
      </c>
      <c r="G6" s="20">
        <v>-28841154</v>
      </c>
      <c r="H6" s="20">
        <v>-665280</v>
      </c>
      <c r="I6" s="20">
        <v>-1494800</v>
      </c>
      <c r="J6" s="20">
        <v>-31001234</v>
      </c>
      <c r="K6" s="20">
        <v>-2345457</v>
      </c>
      <c r="L6" s="20">
        <v>-1385520</v>
      </c>
      <c r="M6" s="20">
        <v>-3189314</v>
      </c>
      <c r="N6" s="20">
        <v>-6920291</v>
      </c>
      <c r="O6" s="20"/>
      <c r="P6" s="20"/>
      <c r="Q6" s="20"/>
      <c r="R6" s="20"/>
      <c r="S6" s="20"/>
      <c r="T6" s="20"/>
      <c r="U6" s="20"/>
      <c r="V6" s="20"/>
      <c r="W6" s="20">
        <v>-37921525</v>
      </c>
      <c r="X6" s="20">
        <v>7861212</v>
      </c>
      <c r="Y6" s="20">
        <v>-45782737</v>
      </c>
      <c r="Z6" s="21">
        <v>-582.38776667007585</v>
      </c>
      <c r="AA6" s="22">
        <v>18667200</v>
      </c>
    </row>
    <row r="7" spans="1:27" x14ac:dyDescent="0.25">
      <c r="A7" s="23" t="s">
        <v>35</v>
      </c>
      <c r="B7" s="17" t="s">
        <v>32</v>
      </c>
      <c r="C7" s="18">
        <v>276256686</v>
      </c>
      <c r="D7" s="18"/>
      <c r="E7" s="19">
        <v>69418900</v>
      </c>
      <c r="F7" s="20">
        <v>69418900</v>
      </c>
      <c r="G7" s="20">
        <v>289069970</v>
      </c>
      <c r="H7" s="20">
        <v>7018811</v>
      </c>
      <c r="I7" s="20">
        <v>6596634</v>
      </c>
      <c r="J7" s="20">
        <v>302685415</v>
      </c>
      <c r="K7" s="20">
        <v>14338897</v>
      </c>
      <c r="L7" s="20">
        <v>15136067</v>
      </c>
      <c r="M7" s="20">
        <v>17011388</v>
      </c>
      <c r="N7" s="20">
        <v>46486352</v>
      </c>
      <c r="O7" s="20"/>
      <c r="P7" s="20"/>
      <c r="Q7" s="20"/>
      <c r="R7" s="20"/>
      <c r="S7" s="20"/>
      <c r="T7" s="20"/>
      <c r="U7" s="20"/>
      <c r="V7" s="20"/>
      <c r="W7" s="20">
        <v>349171767</v>
      </c>
      <c r="X7" s="20">
        <v>32241100</v>
      </c>
      <c r="Y7" s="20">
        <v>316930667</v>
      </c>
      <c r="Z7" s="21">
        <v>983.00202846677075</v>
      </c>
      <c r="AA7" s="22">
        <v>69418900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-13443532</v>
      </c>
      <c r="D10" s="18"/>
      <c r="E10" s="19">
        <v>-9808115</v>
      </c>
      <c r="F10" s="20">
        <v>-9028115</v>
      </c>
      <c r="G10" s="20">
        <v>-13959506</v>
      </c>
      <c r="H10" s="20">
        <v>-121458</v>
      </c>
      <c r="I10" s="20">
        <v>-220909</v>
      </c>
      <c r="J10" s="20">
        <v>-14301873</v>
      </c>
      <c r="K10" s="20">
        <v>-278164</v>
      </c>
      <c r="L10" s="20">
        <v>-219406</v>
      </c>
      <c r="M10" s="20">
        <v>-214070</v>
      </c>
      <c r="N10" s="20">
        <v>-711640</v>
      </c>
      <c r="O10" s="20"/>
      <c r="P10" s="20"/>
      <c r="Q10" s="20"/>
      <c r="R10" s="20"/>
      <c r="S10" s="20"/>
      <c r="T10" s="20"/>
      <c r="U10" s="20"/>
      <c r="V10" s="20"/>
      <c r="W10" s="20">
        <v>-15013513</v>
      </c>
      <c r="X10" s="20">
        <v>-4352562</v>
      </c>
      <c r="Y10" s="20">
        <v>-10660951</v>
      </c>
      <c r="Z10" s="21">
        <v>244.93507502018352</v>
      </c>
      <c r="AA10" s="22">
        <v>-9028115</v>
      </c>
    </row>
    <row r="11" spans="1:27" x14ac:dyDescent="0.25">
      <c r="A11" s="23" t="s">
        <v>39</v>
      </c>
      <c r="B11" s="17" t="s">
        <v>32</v>
      </c>
      <c r="C11" s="18">
        <v>21035790</v>
      </c>
      <c r="D11" s="18"/>
      <c r="E11" s="19"/>
      <c r="F11" s="20"/>
      <c r="G11" s="24">
        <v>20707998</v>
      </c>
      <c r="H11" s="24">
        <v>447336</v>
      </c>
      <c r="I11" s="24">
        <v>191050</v>
      </c>
      <c r="J11" s="20">
        <v>21346384</v>
      </c>
      <c r="K11" s="24">
        <v>283793</v>
      </c>
      <c r="L11" s="24">
        <v>169916</v>
      </c>
      <c r="M11" s="20">
        <v>404923</v>
      </c>
      <c r="N11" s="24">
        <v>858632</v>
      </c>
      <c r="O11" s="24"/>
      <c r="P11" s="24"/>
      <c r="Q11" s="20"/>
      <c r="R11" s="24"/>
      <c r="S11" s="24"/>
      <c r="T11" s="20"/>
      <c r="U11" s="24"/>
      <c r="V11" s="24"/>
      <c r="W11" s="24">
        <v>22205016</v>
      </c>
      <c r="X11" s="20"/>
      <c r="Y11" s="24">
        <v>22205016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257955601</v>
      </c>
      <c r="D13" s="29">
        <f>SUM(D6:D12)</f>
        <v>0</v>
      </c>
      <c r="E13" s="30">
        <f t="shared" si="0"/>
        <v>78297985</v>
      </c>
      <c r="F13" s="31">
        <f t="shared" si="0"/>
        <v>79057985</v>
      </c>
      <c r="G13" s="31">
        <f t="shared" si="0"/>
        <v>266977308</v>
      </c>
      <c r="H13" s="31">
        <f t="shared" si="0"/>
        <v>6679409</v>
      </c>
      <c r="I13" s="31">
        <f t="shared" si="0"/>
        <v>5071975</v>
      </c>
      <c r="J13" s="31">
        <f t="shared" si="0"/>
        <v>278728692</v>
      </c>
      <c r="K13" s="31">
        <f t="shared" si="0"/>
        <v>11999069</v>
      </c>
      <c r="L13" s="31">
        <f t="shared" si="0"/>
        <v>13701057</v>
      </c>
      <c r="M13" s="31">
        <f t="shared" si="0"/>
        <v>14012927</v>
      </c>
      <c r="N13" s="31">
        <f t="shared" si="0"/>
        <v>39713053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318441745</v>
      </c>
      <c r="X13" s="31">
        <f t="shared" si="0"/>
        <v>35749750</v>
      </c>
      <c r="Y13" s="31">
        <f t="shared" si="0"/>
        <v>282691995</v>
      </c>
      <c r="Z13" s="32">
        <f>+IF(X13&lt;&gt;0,+(Y13/X13)*100,0)</f>
        <v>790.75236889768462</v>
      </c>
      <c r="AA13" s="33">
        <f>SUM(AA6:AA12)</f>
        <v>79057985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32132365</v>
      </c>
      <c r="D17" s="18"/>
      <c r="E17" s="19">
        <v>4149900</v>
      </c>
      <c r="F17" s="20">
        <v>4149900</v>
      </c>
      <c r="G17" s="24">
        <v>31310733</v>
      </c>
      <c r="H17" s="24">
        <v>828437</v>
      </c>
      <c r="I17" s="24">
        <v>62240</v>
      </c>
      <c r="J17" s="20">
        <v>32201410</v>
      </c>
      <c r="K17" s="24">
        <v>249245</v>
      </c>
      <c r="L17" s="24">
        <v>136057</v>
      </c>
      <c r="M17" s="20">
        <v>130408</v>
      </c>
      <c r="N17" s="24">
        <v>515710</v>
      </c>
      <c r="O17" s="24"/>
      <c r="P17" s="24"/>
      <c r="Q17" s="20"/>
      <c r="R17" s="24"/>
      <c r="S17" s="24"/>
      <c r="T17" s="20"/>
      <c r="U17" s="24"/>
      <c r="V17" s="24"/>
      <c r="W17" s="24">
        <v>32717120</v>
      </c>
      <c r="X17" s="20">
        <v>2462892</v>
      </c>
      <c r="Y17" s="24">
        <v>30254228</v>
      </c>
      <c r="Z17" s="25">
        <v>1228.4025446507603</v>
      </c>
      <c r="AA17" s="26">
        <v>4149900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-171125</v>
      </c>
      <c r="D21" s="18"/>
      <c r="E21" s="19">
        <v>-57300</v>
      </c>
      <c r="F21" s="20">
        <v>-57300</v>
      </c>
      <c r="G21" s="20">
        <v>-171125</v>
      </c>
      <c r="H21" s="20"/>
      <c r="I21" s="20"/>
      <c r="J21" s="20">
        <v>-171125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-171125</v>
      </c>
      <c r="X21" s="20">
        <v>-27500</v>
      </c>
      <c r="Y21" s="20">
        <v>-143625</v>
      </c>
      <c r="Z21" s="21">
        <v>522.27272727272725</v>
      </c>
      <c r="AA21" s="22">
        <v>-57300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31961240</v>
      </c>
      <c r="D25" s="29">
        <f t="shared" ref="D25:Y25" si="1">SUM(D15:D24)</f>
        <v>0</v>
      </c>
      <c r="E25" s="35">
        <f t="shared" si="1"/>
        <v>4092600</v>
      </c>
      <c r="F25" s="36">
        <f t="shared" si="1"/>
        <v>4092600</v>
      </c>
      <c r="G25" s="36">
        <f t="shared" si="1"/>
        <v>31139608</v>
      </c>
      <c r="H25" s="36">
        <f t="shared" si="1"/>
        <v>828437</v>
      </c>
      <c r="I25" s="36">
        <f t="shared" si="1"/>
        <v>62240</v>
      </c>
      <c r="J25" s="36">
        <f t="shared" si="1"/>
        <v>32030285</v>
      </c>
      <c r="K25" s="36">
        <f t="shared" si="1"/>
        <v>249245</v>
      </c>
      <c r="L25" s="36">
        <f t="shared" si="1"/>
        <v>136057</v>
      </c>
      <c r="M25" s="36">
        <f t="shared" si="1"/>
        <v>130408</v>
      </c>
      <c r="N25" s="36">
        <f t="shared" si="1"/>
        <v>515710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32545995</v>
      </c>
      <c r="X25" s="36">
        <f t="shared" si="1"/>
        <v>2435392</v>
      </c>
      <c r="Y25" s="36">
        <f t="shared" si="1"/>
        <v>30110603</v>
      </c>
      <c r="Z25" s="37">
        <f>+IF(X25&lt;&gt;0,+(Y25/X25)*100,0)</f>
        <v>1236.3760330985731</v>
      </c>
      <c r="AA25" s="38">
        <f>SUM(AA15:AA24)</f>
        <v>4092600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289916841</v>
      </c>
      <c r="D26" s="29">
        <f>+D13+D25</f>
        <v>0</v>
      </c>
      <c r="E26" s="30">
        <f t="shared" si="2"/>
        <v>82390585</v>
      </c>
      <c r="F26" s="31">
        <f t="shared" si="2"/>
        <v>83150585</v>
      </c>
      <c r="G26" s="31">
        <f t="shared" si="2"/>
        <v>298116916</v>
      </c>
      <c r="H26" s="31">
        <f t="shared" si="2"/>
        <v>7507846</v>
      </c>
      <c r="I26" s="31">
        <f t="shared" si="2"/>
        <v>5134215</v>
      </c>
      <c r="J26" s="31">
        <f t="shared" si="2"/>
        <v>310758977</v>
      </c>
      <c r="K26" s="31">
        <f t="shared" si="2"/>
        <v>12248314</v>
      </c>
      <c r="L26" s="31">
        <f t="shared" si="2"/>
        <v>13837114</v>
      </c>
      <c r="M26" s="31">
        <f t="shared" si="2"/>
        <v>14143335</v>
      </c>
      <c r="N26" s="31">
        <f t="shared" si="2"/>
        <v>40228763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350987740</v>
      </c>
      <c r="X26" s="31">
        <f t="shared" si="2"/>
        <v>38185142</v>
      </c>
      <c r="Y26" s="31">
        <f t="shared" si="2"/>
        <v>312802598</v>
      </c>
      <c r="Z26" s="32">
        <f>+IF(X26&lt;&gt;0,+(Y26/X26)*100,0)</f>
        <v>819.17358851251618</v>
      </c>
      <c r="AA26" s="33">
        <f>+AA13+AA25</f>
        <v>83150585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204331463</v>
      </c>
      <c r="D32" s="18"/>
      <c r="E32" s="19">
        <v>35698378</v>
      </c>
      <c r="F32" s="20">
        <v>35898378</v>
      </c>
      <c r="G32" s="20">
        <v>201477830</v>
      </c>
      <c r="H32" s="20">
        <v>6050023</v>
      </c>
      <c r="I32" s="20">
        <v>5389252</v>
      </c>
      <c r="J32" s="20">
        <v>212917105</v>
      </c>
      <c r="K32" s="20">
        <v>2293133</v>
      </c>
      <c r="L32" s="20">
        <v>2433098</v>
      </c>
      <c r="M32" s="20">
        <v>5188012</v>
      </c>
      <c r="N32" s="20">
        <v>9914243</v>
      </c>
      <c r="O32" s="20"/>
      <c r="P32" s="20"/>
      <c r="Q32" s="20"/>
      <c r="R32" s="20"/>
      <c r="S32" s="20"/>
      <c r="T32" s="20"/>
      <c r="U32" s="20"/>
      <c r="V32" s="20"/>
      <c r="W32" s="20">
        <v>222831348</v>
      </c>
      <c r="X32" s="20">
        <v>16798278</v>
      </c>
      <c r="Y32" s="20">
        <v>206033070</v>
      </c>
      <c r="Z32" s="21">
        <v>1226.5130390150705</v>
      </c>
      <c r="AA32" s="22">
        <v>35898378</v>
      </c>
    </row>
    <row r="33" spans="1:27" x14ac:dyDescent="0.25">
      <c r="A33" s="23" t="s">
        <v>60</v>
      </c>
      <c r="B33" s="17" t="s">
        <v>32</v>
      </c>
      <c r="C33" s="18">
        <v>-21803141</v>
      </c>
      <c r="D33" s="18"/>
      <c r="E33" s="19">
        <v>-20000000</v>
      </c>
      <c r="F33" s="20">
        <v>-20000000</v>
      </c>
      <c r="G33" s="20">
        <v>-21456201</v>
      </c>
      <c r="H33" s="20">
        <v>-346940</v>
      </c>
      <c r="I33" s="20"/>
      <c r="J33" s="20">
        <v>-21803141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-21803141</v>
      </c>
      <c r="X33" s="20"/>
      <c r="Y33" s="20">
        <v>-21803141</v>
      </c>
      <c r="Z33" s="21"/>
      <c r="AA33" s="22">
        <v>-20000000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704905</v>
      </c>
      <c r="F34" s="20">
        <v>704905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335600</v>
      </c>
      <c r="Y34" s="20">
        <v>-335600</v>
      </c>
      <c r="Z34" s="21">
        <v>-100</v>
      </c>
      <c r="AA34" s="22">
        <v>704905</v>
      </c>
    </row>
    <row r="35" spans="1:27" x14ac:dyDescent="0.25">
      <c r="A35" s="23" t="s">
        <v>39</v>
      </c>
      <c r="B35" s="17" t="s">
        <v>32</v>
      </c>
      <c r="C35" s="18">
        <v>-2184</v>
      </c>
      <c r="D35" s="18"/>
      <c r="E35" s="19"/>
      <c r="F35" s="20"/>
      <c r="G35" s="20">
        <v>-2184</v>
      </c>
      <c r="H35" s="20">
        <v>-475</v>
      </c>
      <c r="I35" s="20"/>
      <c r="J35" s="20">
        <v>-2659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-2659</v>
      </c>
      <c r="X35" s="20"/>
      <c r="Y35" s="20">
        <v>-2659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182526138</v>
      </c>
      <c r="D37" s="29">
        <f t="shared" ref="D37:Y37" si="3">SUM(D29:D36)</f>
        <v>0</v>
      </c>
      <c r="E37" s="30">
        <f t="shared" si="3"/>
        <v>16403283</v>
      </c>
      <c r="F37" s="31">
        <f t="shared" si="3"/>
        <v>16603283</v>
      </c>
      <c r="G37" s="31">
        <f t="shared" si="3"/>
        <v>180019445</v>
      </c>
      <c r="H37" s="31">
        <f t="shared" si="3"/>
        <v>5702608</v>
      </c>
      <c r="I37" s="31">
        <f t="shared" si="3"/>
        <v>5389252</v>
      </c>
      <c r="J37" s="31">
        <f t="shared" si="3"/>
        <v>191111305</v>
      </c>
      <c r="K37" s="31">
        <f t="shared" si="3"/>
        <v>2293133</v>
      </c>
      <c r="L37" s="31">
        <f t="shared" si="3"/>
        <v>2433098</v>
      </c>
      <c r="M37" s="31">
        <f t="shared" si="3"/>
        <v>5188012</v>
      </c>
      <c r="N37" s="31">
        <f t="shared" si="3"/>
        <v>9914243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201025548</v>
      </c>
      <c r="X37" s="31">
        <f t="shared" si="3"/>
        <v>17133878</v>
      </c>
      <c r="Y37" s="31">
        <f t="shared" si="3"/>
        <v>183891670</v>
      </c>
      <c r="Z37" s="32">
        <f>+IF(X37&lt;&gt;0,+(Y37/X37)*100,0)</f>
        <v>1073.2635659014263</v>
      </c>
      <c r="AA37" s="33">
        <f>SUM(AA29:AA36)</f>
        <v>16603283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303800</v>
      </c>
      <c r="F40" s="20">
        <v>303800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145300</v>
      </c>
      <c r="Y40" s="20">
        <v>-145300</v>
      </c>
      <c r="Z40" s="21">
        <v>-100</v>
      </c>
      <c r="AA40" s="22">
        <v>303800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303800</v>
      </c>
      <c r="F43" s="36">
        <f t="shared" si="4"/>
        <v>303800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145300</v>
      </c>
      <c r="Y43" s="36">
        <f t="shared" si="4"/>
        <v>-145300</v>
      </c>
      <c r="Z43" s="37">
        <f>+IF(X43&lt;&gt;0,+(Y43/X43)*100,0)</f>
        <v>-100</v>
      </c>
      <c r="AA43" s="38">
        <f>SUM(AA39:AA42)</f>
        <v>303800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182526138</v>
      </c>
      <c r="D44" s="29">
        <f>+D37+D43</f>
        <v>0</v>
      </c>
      <c r="E44" s="30">
        <f t="shared" si="5"/>
        <v>16707083</v>
      </c>
      <c r="F44" s="31">
        <f t="shared" si="5"/>
        <v>16907083</v>
      </c>
      <c r="G44" s="31">
        <f t="shared" si="5"/>
        <v>180019445</v>
      </c>
      <c r="H44" s="31">
        <f t="shared" si="5"/>
        <v>5702608</v>
      </c>
      <c r="I44" s="31">
        <f t="shared" si="5"/>
        <v>5389252</v>
      </c>
      <c r="J44" s="31">
        <f t="shared" si="5"/>
        <v>191111305</v>
      </c>
      <c r="K44" s="31">
        <f t="shared" si="5"/>
        <v>2293133</v>
      </c>
      <c r="L44" s="31">
        <f t="shared" si="5"/>
        <v>2433098</v>
      </c>
      <c r="M44" s="31">
        <f t="shared" si="5"/>
        <v>5188012</v>
      </c>
      <c r="N44" s="31">
        <f t="shared" si="5"/>
        <v>9914243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201025548</v>
      </c>
      <c r="X44" s="31">
        <f t="shared" si="5"/>
        <v>17279178</v>
      </c>
      <c r="Y44" s="31">
        <f t="shared" si="5"/>
        <v>183746370</v>
      </c>
      <c r="Z44" s="32">
        <f>+IF(X44&lt;&gt;0,+(Y44/X44)*100,0)</f>
        <v>1063.3976338457767</v>
      </c>
      <c r="AA44" s="33">
        <f>+AA37+AA43</f>
        <v>16907083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107390703</v>
      </c>
      <c r="D45" s="42">
        <f t="shared" si="6"/>
        <v>0</v>
      </c>
      <c r="E45" s="43">
        <f t="shared" si="6"/>
        <v>65683502</v>
      </c>
      <c r="F45" s="44">
        <f t="shared" si="6"/>
        <v>66243502</v>
      </c>
      <c r="G45" s="44">
        <f t="shared" si="6"/>
        <v>118097471</v>
      </c>
      <c r="H45" s="44">
        <f t="shared" si="6"/>
        <v>1805238</v>
      </c>
      <c r="I45" s="44">
        <f t="shared" si="6"/>
        <v>-255037</v>
      </c>
      <c r="J45" s="44">
        <f t="shared" si="6"/>
        <v>119647672</v>
      </c>
      <c r="K45" s="44">
        <f t="shared" si="6"/>
        <v>9955181</v>
      </c>
      <c r="L45" s="44">
        <f t="shared" si="6"/>
        <v>11404016</v>
      </c>
      <c r="M45" s="44">
        <f t="shared" si="6"/>
        <v>8955323</v>
      </c>
      <c r="N45" s="44">
        <f t="shared" si="6"/>
        <v>30314520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149962192</v>
      </c>
      <c r="X45" s="44">
        <f t="shared" si="6"/>
        <v>20905964</v>
      </c>
      <c r="Y45" s="44">
        <f t="shared" si="6"/>
        <v>129056228</v>
      </c>
      <c r="Z45" s="45">
        <f>+IF(X45&lt;&gt;0,+(Y45/X45)*100,0)</f>
        <v>617.31775678940232</v>
      </c>
      <c r="AA45" s="46">
        <f>+AA26-AA44</f>
        <v>66243502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167125952</v>
      </c>
      <c r="D47" s="18"/>
      <c r="E47" s="19"/>
      <c r="F47" s="20"/>
      <c r="G47" s="20">
        <v>177186886</v>
      </c>
      <c r="H47" s="20">
        <v>-10045685</v>
      </c>
      <c r="I47" s="20">
        <v>-3080481</v>
      </c>
      <c r="J47" s="20">
        <v>164060720</v>
      </c>
      <c r="K47" s="20">
        <v>7036403</v>
      </c>
      <c r="L47" s="20">
        <v>8553832</v>
      </c>
      <c r="M47" s="20">
        <v>17022747</v>
      </c>
      <c r="N47" s="20">
        <v>32612982</v>
      </c>
      <c r="O47" s="20"/>
      <c r="P47" s="20"/>
      <c r="Q47" s="20"/>
      <c r="R47" s="20"/>
      <c r="S47" s="20"/>
      <c r="T47" s="20"/>
      <c r="U47" s="20"/>
      <c r="V47" s="20"/>
      <c r="W47" s="20">
        <v>196673702</v>
      </c>
      <c r="X47" s="20"/>
      <c r="Y47" s="20">
        <v>196673702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46300242</v>
      </c>
      <c r="D48" s="18"/>
      <c r="E48" s="19"/>
      <c r="F48" s="20"/>
      <c r="G48" s="20">
        <v>49587794</v>
      </c>
      <c r="H48" s="20">
        <v>-3287553</v>
      </c>
      <c r="I48" s="20"/>
      <c r="J48" s="20">
        <v>46300241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46300241</v>
      </c>
      <c r="X48" s="20"/>
      <c r="Y48" s="20">
        <v>46300241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213426194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226774680</v>
      </c>
      <c r="H50" s="52">
        <f t="shared" si="7"/>
        <v>-13333238</v>
      </c>
      <c r="I50" s="52">
        <f t="shared" si="7"/>
        <v>-3080481</v>
      </c>
      <c r="J50" s="52">
        <f t="shared" si="7"/>
        <v>210360961</v>
      </c>
      <c r="K50" s="52">
        <f t="shared" si="7"/>
        <v>7036403</v>
      </c>
      <c r="L50" s="52">
        <f t="shared" si="7"/>
        <v>8553832</v>
      </c>
      <c r="M50" s="52">
        <f t="shared" si="7"/>
        <v>17022747</v>
      </c>
      <c r="N50" s="52">
        <f t="shared" si="7"/>
        <v>32612982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242973943</v>
      </c>
      <c r="X50" s="52">
        <f t="shared" si="7"/>
        <v>0</v>
      </c>
      <c r="Y50" s="52">
        <f t="shared" si="7"/>
        <v>242973943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-2960529</v>
      </c>
      <c r="D6" s="18"/>
      <c r="E6" s="19">
        <v>38019567</v>
      </c>
      <c r="F6" s="20">
        <v>21965025</v>
      </c>
      <c r="G6" s="20">
        <v>8003433</v>
      </c>
      <c r="H6" s="20">
        <v>-1372063</v>
      </c>
      <c r="I6" s="20">
        <v>-4210337</v>
      </c>
      <c r="J6" s="20">
        <v>2421033</v>
      </c>
      <c r="K6" s="20">
        <v>-8386807</v>
      </c>
      <c r="L6" s="20">
        <v>-6377307</v>
      </c>
      <c r="M6" s="20">
        <v>-4594610</v>
      </c>
      <c r="N6" s="20">
        <v>-19358724</v>
      </c>
      <c r="O6" s="20"/>
      <c r="P6" s="20"/>
      <c r="Q6" s="20"/>
      <c r="R6" s="20"/>
      <c r="S6" s="20"/>
      <c r="T6" s="20"/>
      <c r="U6" s="20"/>
      <c r="V6" s="20"/>
      <c r="W6" s="20">
        <v>-16937691</v>
      </c>
      <c r="X6" s="20">
        <v>10982514</v>
      </c>
      <c r="Y6" s="20">
        <v>-27920205</v>
      </c>
      <c r="Z6" s="21">
        <v>-254.22416943880063</v>
      </c>
      <c r="AA6" s="22">
        <v>21965025</v>
      </c>
    </row>
    <row r="7" spans="1:27" x14ac:dyDescent="0.25">
      <c r="A7" s="23" t="s">
        <v>35</v>
      </c>
      <c r="B7" s="17" t="s">
        <v>32</v>
      </c>
      <c r="C7" s="18">
        <v>34002006</v>
      </c>
      <c r="D7" s="18"/>
      <c r="E7" s="19">
        <v>-16040907</v>
      </c>
      <c r="F7" s="20">
        <v>-17843444</v>
      </c>
      <c r="G7" s="20">
        <v>-2576568</v>
      </c>
      <c r="H7" s="20">
        <v>3060084</v>
      </c>
      <c r="I7" s="20">
        <v>516906</v>
      </c>
      <c r="J7" s="20">
        <v>1000422</v>
      </c>
      <c r="K7" s="20">
        <v>-948619</v>
      </c>
      <c r="L7" s="20">
        <v>-227815</v>
      </c>
      <c r="M7" s="20">
        <v>2307326</v>
      </c>
      <c r="N7" s="20">
        <v>1130892</v>
      </c>
      <c r="O7" s="20"/>
      <c r="P7" s="20"/>
      <c r="Q7" s="20"/>
      <c r="R7" s="20"/>
      <c r="S7" s="20"/>
      <c r="T7" s="20"/>
      <c r="U7" s="20"/>
      <c r="V7" s="20"/>
      <c r="W7" s="20">
        <v>2131314</v>
      </c>
      <c r="X7" s="20">
        <v>-8921730</v>
      </c>
      <c r="Y7" s="20">
        <v>11053044</v>
      </c>
      <c r="Z7" s="21">
        <v>-123.88902152385243</v>
      </c>
      <c r="AA7" s="22">
        <v>-17843444</v>
      </c>
    </row>
    <row r="8" spans="1:27" x14ac:dyDescent="0.25">
      <c r="A8" s="23" t="s">
        <v>36</v>
      </c>
      <c r="B8" s="17" t="s">
        <v>32</v>
      </c>
      <c r="C8" s="18">
        <v>-11465474</v>
      </c>
      <c r="D8" s="18"/>
      <c r="E8" s="19"/>
      <c r="F8" s="20"/>
      <c r="G8" s="20"/>
      <c r="H8" s="20">
        <v>280</v>
      </c>
      <c r="I8" s="20">
        <v>-1922158</v>
      </c>
      <c r="J8" s="20">
        <v>-1921878</v>
      </c>
      <c r="K8" s="20"/>
      <c r="L8" s="20">
        <v>-9544</v>
      </c>
      <c r="M8" s="20"/>
      <c r="N8" s="20">
        <v>-9544</v>
      </c>
      <c r="O8" s="20"/>
      <c r="P8" s="20"/>
      <c r="Q8" s="20"/>
      <c r="R8" s="20"/>
      <c r="S8" s="20"/>
      <c r="T8" s="20"/>
      <c r="U8" s="20"/>
      <c r="V8" s="20"/>
      <c r="W8" s="20">
        <v>-1931422</v>
      </c>
      <c r="X8" s="20"/>
      <c r="Y8" s="20">
        <v>-1931422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257962</v>
      </c>
      <c r="D10" s="18"/>
      <c r="E10" s="19">
        <v>893412</v>
      </c>
      <c r="F10" s="20">
        <v>893412</v>
      </c>
      <c r="G10" s="20">
        <v>1146838</v>
      </c>
      <c r="H10" s="20">
        <v>588587</v>
      </c>
      <c r="I10" s="20">
        <v>52251</v>
      </c>
      <c r="J10" s="20">
        <v>1787676</v>
      </c>
      <c r="K10" s="20">
        <v>114046</v>
      </c>
      <c r="L10" s="20">
        <v>530185</v>
      </c>
      <c r="M10" s="20">
        <v>546676</v>
      </c>
      <c r="N10" s="20">
        <v>1190907</v>
      </c>
      <c r="O10" s="20"/>
      <c r="P10" s="20"/>
      <c r="Q10" s="20"/>
      <c r="R10" s="20"/>
      <c r="S10" s="20"/>
      <c r="T10" s="20"/>
      <c r="U10" s="20"/>
      <c r="V10" s="20"/>
      <c r="W10" s="20">
        <v>2978583</v>
      </c>
      <c r="X10" s="20">
        <v>446682</v>
      </c>
      <c r="Y10" s="20">
        <v>2531901</v>
      </c>
      <c r="Z10" s="21">
        <v>566.8240493236799</v>
      </c>
      <c r="AA10" s="22">
        <v>893412</v>
      </c>
    </row>
    <row r="11" spans="1:27" x14ac:dyDescent="0.25">
      <c r="A11" s="23" t="s">
        <v>39</v>
      </c>
      <c r="B11" s="17" t="s">
        <v>32</v>
      </c>
      <c r="C11" s="18">
        <v>367341</v>
      </c>
      <c r="D11" s="18"/>
      <c r="E11" s="19">
        <v>9197313</v>
      </c>
      <c r="F11" s="20">
        <v>11668818</v>
      </c>
      <c r="G11" s="24">
        <v>407</v>
      </c>
      <c r="H11" s="24">
        <v>178965</v>
      </c>
      <c r="I11" s="24">
        <v>584058</v>
      </c>
      <c r="J11" s="20">
        <v>763430</v>
      </c>
      <c r="K11" s="24">
        <v>1170707</v>
      </c>
      <c r="L11" s="24">
        <v>828687</v>
      </c>
      <c r="M11" s="20">
        <v>838895</v>
      </c>
      <c r="N11" s="24">
        <v>2838289</v>
      </c>
      <c r="O11" s="24"/>
      <c r="P11" s="24"/>
      <c r="Q11" s="20"/>
      <c r="R11" s="24"/>
      <c r="S11" s="24"/>
      <c r="T11" s="20"/>
      <c r="U11" s="24"/>
      <c r="V11" s="24"/>
      <c r="W11" s="24">
        <v>3601719</v>
      </c>
      <c r="X11" s="20">
        <v>5834412</v>
      </c>
      <c r="Y11" s="24">
        <v>-2232693</v>
      </c>
      <c r="Z11" s="25">
        <v>-38.267660905674816</v>
      </c>
      <c r="AA11" s="26">
        <v>11668818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20201306</v>
      </c>
      <c r="D13" s="29">
        <f>SUM(D6:D12)</f>
        <v>0</v>
      </c>
      <c r="E13" s="30">
        <f t="shared" si="0"/>
        <v>32069385</v>
      </c>
      <c r="F13" s="31">
        <f t="shared" si="0"/>
        <v>16683811</v>
      </c>
      <c r="G13" s="31">
        <f t="shared" si="0"/>
        <v>6574110</v>
      </c>
      <c r="H13" s="31">
        <f t="shared" si="0"/>
        <v>2455853</v>
      </c>
      <c r="I13" s="31">
        <f t="shared" si="0"/>
        <v>-4979280</v>
      </c>
      <c r="J13" s="31">
        <f t="shared" si="0"/>
        <v>4050683</v>
      </c>
      <c r="K13" s="31">
        <f t="shared" si="0"/>
        <v>-8050673</v>
      </c>
      <c r="L13" s="31">
        <f t="shared" si="0"/>
        <v>-5255794</v>
      </c>
      <c r="M13" s="31">
        <f t="shared" si="0"/>
        <v>-901713</v>
      </c>
      <c r="N13" s="31">
        <f t="shared" si="0"/>
        <v>-14208180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-10157497</v>
      </c>
      <c r="X13" s="31">
        <f t="shared" si="0"/>
        <v>8341878</v>
      </c>
      <c r="Y13" s="31">
        <f t="shared" si="0"/>
        <v>-18499375</v>
      </c>
      <c r="Z13" s="32">
        <f>+IF(X13&lt;&gt;0,+(Y13/X13)*100,0)</f>
        <v>-221.76511092586105</v>
      </c>
      <c r="AA13" s="33">
        <f>SUM(AA6:AA12)</f>
        <v>16683811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-10196238</v>
      </c>
      <c r="D17" s="18"/>
      <c r="E17" s="19">
        <v>21078868</v>
      </c>
      <c r="F17" s="20">
        <v>35767639</v>
      </c>
      <c r="G17" s="24"/>
      <c r="H17" s="24">
        <v>-2789186</v>
      </c>
      <c r="I17" s="24">
        <v>1046293</v>
      </c>
      <c r="J17" s="20">
        <v>-1742893</v>
      </c>
      <c r="K17" s="24">
        <v>3268165</v>
      </c>
      <c r="L17" s="24">
        <v>1759918</v>
      </c>
      <c r="M17" s="20">
        <v>3048023</v>
      </c>
      <c r="N17" s="24">
        <v>8076106</v>
      </c>
      <c r="O17" s="24"/>
      <c r="P17" s="24"/>
      <c r="Q17" s="20"/>
      <c r="R17" s="24"/>
      <c r="S17" s="24"/>
      <c r="T17" s="20"/>
      <c r="U17" s="24"/>
      <c r="V17" s="24"/>
      <c r="W17" s="24">
        <v>6333213</v>
      </c>
      <c r="X17" s="20">
        <v>17883822</v>
      </c>
      <c r="Y17" s="24">
        <v>-11550609</v>
      </c>
      <c r="Z17" s="25">
        <v>-64.586915481489356</v>
      </c>
      <c r="AA17" s="26">
        <v>35767639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-10196238</v>
      </c>
      <c r="D25" s="29">
        <f t="shared" ref="D25:Y25" si="1">SUM(D15:D24)</f>
        <v>0</v>
      </c>
      <c r="E25" s="35">
        <f t="shared" si="1"/>
        <v>21078868</v>
      </c>
      <c r="F25" s="36">
        <f t="shared" si="1"/>
        <v>35767639</v>
      </c>
      <c r="G25" s="36">
        <f t="shared" si="1"/>
        <v>0</v>
      </c>
      <c r="H25" s="36">
        <f t="shared" si="1"/>
        <v>-2789186</v>
      </c>
      <c r="I25" s="36">
        <f t="shared" si="1"/>
        <v>1046293</v>
      </c>
      <c r="J25" s="36">
        <f t="shared" si="1"/>
        <v>-1742893</v>
      </c>
      <c r="K25" s="36">
        <f t="shared" si="1"/>
        <v>3268165</v>
      </c>
      <c r="L25" s="36">
        <f t="shared" si="1"/>
        <v>1759918</v>
      </c>
      <c r="M25" s="36">
        <f t="shared" si="1"/>
        <v>3048023</v>
      </c>
      <c r="N25" s="36">
        <f t="shared" si="1"/>
        <v>8076106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6333213</v>
      </c>
      <c r="X25" s="36">
        <f t="shared" si="1"/>
        <v>17883822</v>
      </c>
      <c r="Y25" s="36">
        <f t="shared" si="1"/>
        <v>-11550609</v>
      </c>
      <c r="Z25" s="37">
        <f>+IF(X25&lt;&gt;0,+(Y25/X25)*100,0)</f>
        <v>-64.586915481489356</v>
      </c>
      <c r="AA25" s="38">
        <f>SUM(AA15:AA24)</f>
        <v>35767639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10005068</v>
      </c>
      <c r="D26" s="29">
        <f>+D13+D25</f>
        <v>0</v>
      </c>
      <c r="E26" s="30">
        <f t="shared" si="2"/>
        <v>53148253</v>
      </c>
      <c r="F26" s="31">
        <f t="shared" si="2"/>
        <v>52451450</v>
      </c>
      <c r="G26" s="31">
        <f t="shared" si="2"/>
        <v>6574110</v>
      </c>
      <c r="H26" s="31">
        <f t="shared" si="2"/>
        <v>-333333</v>
      </c>
      <c r="I26" s="31">
        <f t="shared" si="2"/>
        <v>-3932987</v>
      </c>
      <c r="J26" s="31">
        <f t="shared" si="2"/>
        <v>2307790</v>
      </c>
      <c r="K26" s="31">
        <f t="shared" si="2"/>
        <v>-4782508</v>
      </c>
      <c r="L26" s="31">
        <f t="shared" si="2"/>
        <v>-3495876</v>
      </c>
      <c r="M26" s="31">
        <f t="shared" si="2"/>
        <v>2146310</v>
      </c>
      <c r="N26" s="31">
        <f t="shared" si="2"/>
        <v>-6132074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-3824284</v>
      </c>
      <c r="X26" s="31">
        <f t="shared" si="2"/>
        <v>26225700</v>
      </c>
      <c r="Y26" s="31">
        <f t="shared" si="2"/>
        <v>-30049984</v>
      </c>
      <c r="Z26" s="32">
        <f>+IF(X26&lt;&gt;0,+(Y26/X26)*100,0)</f>
        <v>-114.58219990314844</v>
      </c>
      <c r="AA26" s="33">
        <f>+AA13+AA25</f>
        <v>52451450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10146</v>
      </c>
      <c r="D31" s="18"/>
      <c r="E31" s="19"/>
      <c r="F31" s="20"/>
      <c r="G31" s="20">
        <v>-22915</v>
      </c>
      <c r="H31" s="20">
        <v>-2590</v>
      </c>
      <c r="I31" s="20">
        <v>-8769</v>
      </c>
      <c r="J31" s="20">
        <v>-34274</v>
      </c>
      <c r="K31" s="20">
        <v>-23199</v>
      </c>
      <c r="L31" s="20">
        <v>-6505</v>
      </c>
      <c r="M31" s="20">
        <v>-3396</v>
      </c>
      <c r="N31" s="20">
        <v>-33100</v>
      </c>
      <c r="O31" s="20"/>
      <c r="P31" s="20"/>
      <c r="Q31" s="20"/>
      <c r="R31" s="20"/>
      <c r="S31" s="20"/>
      <c r="T31" s="20"/>
      <c r="U31" s="20"/>
      <c r="V31" s="20"/>
      <c r="W31" s="20">
        <v>-67374</v>
      </c>
      <c r="X31" s="20"/>
      <c r="Y31" s="20">
        <v>-67374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14730098</v>
      </c>
      <c r="D32" s="18"/>
      <c r="E32" s="19">
        <v>945399</v>
      </c>
      <c r="F32" s="20">
        <v>4721424</v>
      </c>
      <c r="G32" s="20"/>
      <c r="H32" s="20">
        <v>-1086678</v>
      </c>
      <c r="I32" s="20">
        <v>-2719341</v>
      </c>
      <c r="J32" s="20">
        <v>-3806019</v>
      </c>
      <c r="K32" s="20">
        <v>182700</v>
      </c>
      <c r="L32" s="20">
        <v>1121656</v>
      </c>
      <c r="M32" s="20">
        <v>288272</v>
      </c>
      <c r="N32" s="20">
        <v>1592628</v>
      </c>
      <c r="O32" s="20"/>
      <c r="P32" s="20"/>
      <c r="Q32" s="20"/>
      <c r="R32" s="20"/>
      <c r="S32" s="20"/>
      <c r="T32" s="20"/>
      <c r="U32" s="20"/>
      <c r="V32" s="20"/>
      <c r="W32" s="20">
        <v>-2213391</v>
      </c>
      <c r="X32" s="20">
        <v>2360712</v>
      </c>
      <c r="Y32" s="20">
        <v>-4574103</v>
      </c>
      <c r="Z32" s="21">
        <v>-193.75946748269166</v>
      </c>
      <c r="AA32" s="22">
        <v>4721424</v>
      </c>
    </row>
    <row r="33" spans="1:27" x14ac:dyDescent="0.25">
      <c r="A33" s="23" t="s">
        <v>60</v>
      </c>
      <c r="B33" s="17" t="s">
        <v>32</v>
      </c>
      <c r="C33" s="18">
        <v>-345245</v>
      </c>
      <c r="D33" s="18"/>
      <c r="E33" s="19"/>
      <c r="F33" s="20">
        <v>-2576031</v>
      </c>
      <c r="G33" s="20">
        <v>3000000</v>
      </c>
      <c r="H33" s="20"/>
      <c r="I33" s="20">
        <v>-105960</v>
      </c>
      <c r="J33" s="20">
        <v>2894040</v>
      </c>
      <c r="K33" s="20">
        <v>-2065210</v>
      </c>
      <c r="L33" s="20">
        <v>-917151</v>
      </c>
      <c r="M33" s="20">
        <v>-1080340</v>
      </c>
      <c r="N33" s="20">
        <v>-4062701</v>
      </c>
      <c r="O33" s="20"/>
      <c r="P33" s="20"/>
      <c r="Q33" s="20"/>
      <c r="R33" s="20"/>
      <c r="S33" s="20"/>
      <c r="T33" s="20"/>
      <c r="U33" s="20"/>
      <c r="V33" s="20"/>
      <c r="W33" s="20">
        <v>-1168661</v>
      </c>
      <c r="X33" s="20">
        <v>-1288014</v>
      </c>
      <c r="Y33" s="20">
        <v>119353</v>
      </c>
      <c r="Z33" s="21">
        <v>-9.2664365449443871</v>
      </c>
      <c r="AA33" s="22">
        <v>-2576031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169951</v>
      </c>
      <c r="F34" s="20"/>
      <c r="G34" s="20"/>
      <c r="H34" s="20">
        <v>-68903</v>
      </c>
      <c r="I34" s="20">
        <v>-46950</v>
      </c>
      <c r="J34" s="20">
        <v>-115853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-115853</v>
      </c>
      <c r="X34" s="20"/>
      <c r="Y34" s="20">
        <v>-115853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11840560</v>
      </c>
      <c r="D35" s="18"/>
      <c r="E35" s="19">
        <v>12240572</v>
      </c>
      <c r="F35" s="20">
        <v>10438035</v>
      </c>
      <c r="G35" s="20">
        <v>855768</v>
      </c>
      <c r="H35" s="20">
        <v>856461</v>
      </c>
      <c r="I35" s="20">
        <v>820586</v>
      </c>
      <c r="J35" s="20">
        <v>2532815</v>
      </c>
      <c r="K35" s="20">
        <v>809790</v>
      </c>
      <c r="L35" s="20">
        <v>872613</v>
      </c>
      <c r="M35" s="20">
        <v>834566</v>
      </c>
      <c r="N35" s="20">
        <v>2516969</v>
      </c>
      <c r="O35" s="20"/>
      <c r="P35" s="20"/>
      <c r="Q35" s="20"/>
      <c r="R35" s="20"/>
      <c r="S35" s="20"/>
      <c r="T35" s="20"/>
      <c r="U35" s="20"/>
      <c r="V35" s="20"/>
      <c r="W35" s="20">
        <v>5049784</v>
      </c>
      <c r="X35" s="20">
        <v>5219028</v>
      </c>
      <c r="Y35" s="20">
        <v>-169244</v>
      </c>
      <c r="Z35" s="21">
        <v>-3.2428260587986881</v>
      </c>
      <c r="AA35" s="22">
        <v>10438035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26235559</v>
      </c>
      <c r="D37" s="29">
        <f t="shared" ref="D37:Y37" si="3">SUM(D29:D36)</f>
        <v>0</v>
      </c>
      <c r="E37" s="30">
        <f t="shared" si="3"/>
        <v>13355922</v>
      </c>
      <c r="F37" s="31">
        <f t="shared" si="3"/>
        <v>12583428</v>
      </c>
      <c r="G37" s="31">
        <f t="shared" si="3"/>
        <v>3832853</v>
      </c>
      <c r="H37" s="31">
        <f t="shared" si="3"/>
        <v>-301710</v>
      </c>
      <c r="I37" s="31">
        <f t="shared" si="3"/>
        <v>-2060434</v>
      </c>
      <c r="J37" s="31">
        <f t="shared" si="3"/>
        <v>1470709</v>
      </c>
      <c r="K37" s="31">
        <f t="shared" si="3"/>
        <v>-1095919</v>
      </c>
      <c r="L37" s="31">
        <f t="shared" si="3"/>
        <v>1070613</v>
      </c>
      <c r="M37" s="31">
        <f t="shared" si="3"/>
        <v>39102</v>
      </c>
      <c r="N37" s="31">
        <f t="shared" si="3"/>
        <v>13796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1484505</v>
      </c>
      <c r="X37" s="31">
        <f t="shared" si="3"/>
        <v>6291726</v>
      </c>
      <c r="Y37" s="31">
        <f t="shared" si="3"/>
        <v>-4807221</v>
      </c>
      <c r="Z37" s="32">
        <f>+IF(X37&lt;&gt;0,+(Y37/X37)*100,0)</f>
        <v>-76.405441050675122</v>
      </c>
      <c r="AA37" s="33">
        <f>SUM(AA29:AA36)</f>
        <v>12583428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26235559</v>
      </c>
      <c r="D44" s="29">
        <f>+D37+D43</f>
        <v>0</v>
      </c>
      <c r="E44" s="30">
        <f t="shared" si="5"/>
        <v>13355922</v>
      </c>
      <c r="F44" s="31">
        <f t="shared" si="5"/>
        <v>12583428</v>
      </c>
      <c r="G44" s="31">
        <f t="shared" si="5"/>
        <v>3832853</v>
      </c>
      <c r="H44" s="31">
        <f t="shared" si="5"/>
        <v>-301710</v>
      </c>
      <c r="I44" s="31">
        <f t="shared" si="5"/>
        <v>-2060434</v>
      </c>
      <c r="J44" s="31">
        <f t="shared" si="5"/>
        <v>1470709</v>
      </c>
      <c r="K44" s="31">
        <f t="shared" si="5"/>
        <v>-1095919</v>
      </c>
      <c r="L44" s="31">
        <f t="shared" si="5"/>
        <v>1070613</v>
      </c>
      <c r="M44" s="31">
        <f t="shared" si="5"/>
        <v>39102</v>
      </c>
      <c r="N44" s="31">
        <f t="shared" si="5"/>
        <v>13796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1484505</v>
      </c>
      <c r="X44" s="31">
        <f t="shared" si="5"/>
        <v>6291726</v>
      </c>
      <c r="Y44" s="31">
        <f t="shared" si="5"/>
        <v>-4807221</v>
      </c>
      <c r="Z44" s="32">
        <f>+IF(X44&lt;&gt;0,+(Y44/X44)*100,0)</f>
        <v>-76.405441050675122</v>
      </c>
      <c r="AA44" s="33">
        <f>+AA37+AA43</f>
        <v>12583428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-16230491</v>
      </c>
      <c r="D45" s="42">
        <f t="shared" si="6"/>
        <v>0</v>
      </c>
      <c r="E45" s="43">
        <f t="shared" si="6"/>
        <v>39792331</v>
      </c>
      <c r="F45" s="44">
        <f t="shared" si="6"/>
        <v>39868022</v>
      </c>
      <c r="G45" s="44">
        <f t="shared" si="6"/>
        <v>2741257</v>
      </c>
      <c r="H45" s="44">
        <f t="shared" si="6"/>
        <v>-31623</v>
      </c>
      <c r="I45" s="44">
        <f t="shared" si="6"/>
        <v>-1872553</v>
      </c>
      <c r="J45" s="44">
        <f t="shared" si="6"/>
        <v>837081</v>
      </c>
      <c r="K45" s="44">
        <f t="shared" si="6"/>
        <v>-3686589</v>
      </c>
      <c r="L45" s="44">
        <f t="shared" si="6"/>
        <v>-4566489</v>
      </c>
      <c r="M45" s="44">
        <f t="shared" si="6"/>
        <v>2107208</v>
      </c>
      <c r="N45" s="44">
        <f t="shared" si="6"/>
        <v>-6145870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-5308789</v>
      </c>
      <c r="X45" s="44">
        <f t="shared" si="6"/>
        <v>19933974</v>
      </c>
      <c r="Y45" s="44">
        <f t="shared" si="6"/>
        <v>-25242763</v>
      </c>
      <c r="Z45" s="45">
        <f>+IF(X45&lt;&gt;0,+(Y45/X45)*100,0)</f>
        <v>-126.63186477518231</v>
      </c>
      <c r="AA45" s="46">
        <f>+AA26-AA44</f>
        <v>39868022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3740890</v>
      </c>
      <c r="F47" s="20">
        <v>3740890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1870446</v>
      </c>
      <c r="Y47" s="20">
        <v>-1870446</v>
      </c>
      <c r="Z47" s="47">
        <v>-100</v>
      </c>
      <c r="AA47" s="22">
        <v>3740890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3740890</v>
      </c>
      <c r="F50" s="52">
        <f t="shared" si="7"/>
        <v>3740890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1870446</v>
      </c>
      <c r="Y50" s="52">
        <f t="shared" si="7"/>
        <v>-1870446</v>
      </c>
      <c r="Z50" s="53">
        <f>+IF(X50&lt;&gt;0,+(Y50/X50)*100,0)</f>
        <v>-100</v>
      </c>
      <c r="AA50" s="54">
        <f>SUM(AA47:AA49)</f>
        <v>3740890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26410945</v>
      </c>
      <c r="D6" s="18"/>
      <c r="E6" s="19">
        <v>40620665</v>
      </c>
      <c r="F6" s="20">
        <v>40630411</v>
      </c>
      <c r="G6" s="20">
        <v>-1553705</v>
      </c>
      <c r="H6" s="20">
        <v>3330347</v>
      </c>
      <c r="I6" s="20">
        <v>2308771</v>
      </c>
      <c r="J6" s="20">
        <v>4085413</v>
      </c>
      <c r="K6" s="20">
        <v>4102308</v>
      </c>
      <c r="L6" s="20">
        <v>3746716</v>
      </c>
      <c r="M6" s="20">
        <v>4061239</v>
      </c>
      <c r="N6" s="20">
        <v>11910263</v>
      </c>
      <c r="O6" s="20"/>
      <c r="P6" s="20"/>
      <c r="Q6" s="20"/>
      <c r="R6" s="20"/>
      <c r="S6" s="20"/>
      <c r="T6" s="20"/>
      <c r="U6" s="20"/>
      <c r="V6" s="20"/>
      <c r="W6" s="20">
        <v>15995676</v>
      </c>
      <c r="X6" s="20">
        <v>21361142</v>
      </c>
      <c r="Y6" s="20">
        <v>-5365466</v>
      </c>
      <c r="Z6" s="21">
        <v>-25.117879933572841</v>
      </c>
      <c r="AA6" s="22">
        <v>40630411</v>
      </c>
    </row>
    <row r="7" spans="1:27" x14ac:dyDescent="0.25">
      <c r="A7" s="23" t="s">
        <v>35</v>
      </c>
      <c r="B7" s="17" t="s">
        <v>32</v>
      </c>
      <c r="C7" s="18">
        <v>80111326</v>
      </c>
      <c r="D7" s="18"/>
      <c r="E7" s="19">
        <v>141635489</v>
      </c>
      <c r="F7" s="20">
        <v>116590504</v>
      </c>
      <c r="G7" s="20">
        <v>84690428</v>
      </c>
      <c r="H7" s="20">
        <v>3364054</v>
      </c>
      <c r="I7" s="20">
        <v>-7087988</v>
      </c>
      <c r="J7" s="20">
        <v>80966494</v>
      </c>
      <c r="K7" s="20">
        <v>-1147496</v>
      </c>
      <c r="L7" s="20">
        <v>3803557</v>
      </c>
      <c r="M7" s="20">
        <v>959627</v>
      </c>
      <c r="N7" s="20">
        <v>3615688</v>
      </c>
      <c r="O7" s="20"/>
      <c r="P7" s="20"/>
      <c r="Q7" s="20"/>
      <c r="R7" s="20"/>
      <c r="S7" s="20"/>
      <c r="T7" s="20"/>
      <c r="U7" s="20"/>
      <c r="V7" s="20"/>
      <c r="W7" s="20">
        <v>84582182</v>
      </c>
      <c r="X7" s="20">
        <v>97662330</v>
      </c>
      <c r="Y7" s="20">
        <v>-13080148</v>
      </c>
      <c r="Z7" s="21">
        <v>-13.393237699735405</v>
      </c>
      <c r="AA7" s="22">
        <v>116590504</v>
      </c>
    </row>
    <row r="8" spans="1:27" x14ac:dyDescent="0.25">
      <c r="A8" s="23" t="s">
        <v>36</v>
      </c>
      <c r="B8" s="17" t="s">
        <v>32</v>
      </c>
      <c r="C8" s="18">
        <v>231862</v>
      </c>
      <c r="D8" s="18"/>
      <c r="E8" s="19">
        <v>655214</v>
      </c>
      <c r="F8" s="20">
        <v>887076</v>
      </c>
      <c r="G8" s="20">
        <v>1093725</v>
      </c>
      <c r="H8" s="20">
        <v>-550663</v>
      </c>
      <c r="I8" s="20">
        <v>-682215</v>
      </c>
      <c r="J8" s="20">
        <v>-139153</v>
      </c>
      <c r="K8" s="20">
        <v>126325</v>
      </c>
      <c r="L8" s="20">
        <v>5350</v>
      </c>
      <c r="M8" s="20">
        <v>110917</v>
      </c>
      <c r="N8" s="20">
        <v>242592</v>
      </c>
      <c r="O8" s="20"/>
      <c r="P8" s="20"/>
      <c r="Q8" s="20"/>
      <c r="R8" s="20"/>
      <c r="S8" s="20"/>
      <c r="T8" s="20"/>
      <c r="U8" s="20"/>
      <c r="V8" s="20"/>
      <c r="W8" s="20">
        <v>103439</v>
      </c>
      <c r="X8" s="20">
        <v>625203</v>
      </c>
      <c r="Y8" s="20">
        <v>-521764</v>
      </c>
      <c r="Z8" s="21">
        <v>-83.455133772550667</v>
      </c>
      <c r="AA8" s="22">
        <v>887076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2020976</v>
      </c>
      <c r="D10" s="18"/>
      <c r="E10" s="19">
        <v>-7459274</v>
      </c>
      <c r="F10" s="20">
        <v>577124</v>
      </c>
      <c r="G10" s="20">
        <v>1807673</v>
      </c>
      <c r="H10" s="20">
        <v>213303</v>
      </c>
      <c r="I10" s="20"/>
      <c r="J10" s="20">
        <v>2020976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2020976</v>
      </c>
      <c r="X10" s="20">
        <v>-10462521</v>
      </c>
      <c r="Y10" s="20">
        <v>12483497</v>
      </c>
      <c r="Z10" s="21">
        <v>-119.31633876768323</v>
      </c>
      <c r="AA10" s="22">
        <v>577124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108775109</v>
      </c>
      <c r="D13" s="29">
        <f>SUM(D6:D12)</f>
        <v>0</v>
      </c>
      <c r="E13" s="30">
        <f t="shared" si="0"/>
        <v>175452094</v>
      </c>
      <c r="F13" s="31">
        <f t="shared" si="0"/>
        <v>158685115</v>
      </c>
      <c r="G13" s="31">
        <f t="shared" si="0"/>
        <v>86038121</v>
      </c>
      <c r="H13" s="31">
        <f t="shared" si="0"/>
        <v>6357041</v>
      </c>
      <c r="I13" s="31">
        <f t="shared" si="0"/>
        <v>-5461432</v>
      </c>
      <c r="J13" s="31">
        <f t="shared" si="0"/>
        <v>86933730</v>
      </c>
      <c r="K13" s="31">
        <f t="shared" si="0"/>
        <v>3081137</v>
      </c>
      <c r="L13" s="31">
        <f t="shared" si="0"/>
        <v>7555623</v>
      </c>
      <c r="M13" s="31">
        <f t="shared" si="0"/>
        <v>5131783</v>
      </c>
      <c r="N13" s="31">
        <f t="shared" si="0"/>
        <v>15768543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102702273</v>
      </c>
      <c r="X13" s="31">
        <f t="shared" si="0"/>
        <v>109186154</v>
      </c>
      <c r="Y13" s="31">
        <f t="shared" si="0"/>
        <v>-6483881</v>
      </c>
      <c r="Z13" s="32">
        <f>+IF(X13&lt;&gt;0,+(Y13/X13)*100,0)</f>
        <v>-5.9383729186028482</v>
      </c>
      <c r="AA13" s="33">
        <f>SUM(AA6:AA12)</f>
        <v>158685115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407619579</v>
      </c>
      <c r="D17" s="18"/>
      <c r="E17" s="19">
        <v>91222505</v>
      </c>
      <c r="F17" s="20">
        <v>490022378</v>
      </c>
      <c r="G17" s="24">
        <v>529204422</v>
      </c>
      <c r="H17" s="24">
        <v>-42549635</v>
      </c>
      <c r="I17" s="24">
        <v>-314848</v>
      </c>
      <c r="J17" s="20">
        <v>486339939</v>
      </c>
      <c r="K17" s="24">
        <v>7931231</v>
      </c>
      <c r="L17" s="24">
        <v>-1393698</v>
      </c>
      <c r="M17" s="20">
        <v>-1453817</v>
      </c>
      <c r="N17" s="24">
        <v>5083716</v>
      </c>
      <c r="O17" s="24"/>
      <c r="P17" s="24"/>
      <c r="Q17" s="20"/>
      <c r="R17" s="24"/>
      <c r="S17" s="24"/>
      <c r="T17" s="20"/>
      <c r="U17" s="24"/>
      <c r="V17" s="24"/>
      <c r="W17" s="24">
        <v>491423655</v>
      </c>
      <c r="X17" s="20">
        <v>486161936</v>
      </c>
      <c r="Y17" s="24">
        <v>5261719</v>
      </c>
      <c r="Z17" s="25">
        <v>1.0822976071084265</v>
      </c>
      <c r="AA17" s="26">
        <v>490022378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407619579</v>
      </c>
      <c r="D25" s="29">
        <f t="shared" ref="D25:Y25" si="1">SUM(D15:D24)</f>
        <v>0</v>
      </c>
      <c r="E25" s="35">
        <f t="shared" si="1"/>
        <v>91222505</v>
      </c>
      <c r="F25" s="36">
        <f t="shared" si="1"/>
        <v>490022378</v>
      </c>
      <c r="G25" s="36">
        <f t="shared" si="1"/>
        <v>529204422</v>
      </c>
      <c r="H25" s="36">
        <f t="shared" si="1"/>
        <v>-42549635</v>
      </c>
      <c r="I25" s="36">
        <f t="shared" si="1"/>
        <v>-314848</v>
      </c>
      <c r="J25" s="36">
        <f t="shared" si="1"/>
        <v>486339939</v>
      </c>
      <c r="K25" s="36">
        <f t="shared" si="1"/>
        <v>7931231</v>
      </c>
      <c r="L25" s="36">
        <f t="shared" si="1"/>
        <v>-1393698</v>
      </c>
      <c r="M25" s="36">
        <f t="shared" si="1"/>
        <v>-1453817</v>
      </c>
      <c r="N25" s="36">
        <f t="shared" si="1"/>
        <v>5083716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491423655</v>
      </c>
      <c r="X25" s="36">
        <f t="shared" si="1"/>
        <v>486161936</v>
      </c>
      <c r="Y25" s="36">
        <f t="shared" si="1"/>
        <v>5261719</v>
      </c>
      <c r="Z25" s="37">
        <f>+IF(X25&lt;&gt;0,+(Y25/X25)*100,0)</f>
        <v>1.0822976071084265</v>
      </c>
      <c r="AA25" s="38">
        <f>SUM(AA15:AA24)</f>
        <v>490022378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516394688</v>
      </c>
      <c r="D26" s="29">
        <f>+D13+D25</f>
        <v>0</v>
      </c>
      <c r="E26" s="30">
        <f t="shared" si="2"/>
        <v>266674599</v>
      </c>
      <c r="F26" s="31">
        <f t="shared" si="2"/>
        <v>648707493</v>
      </c>
      <c r="G26" s="31">
        <f t="shared" si="2"/>
        <v>615242543</v>
      </c>
      <c r="H26" s="31">
        <f t="shared" si="2"/>
        <v>-36192594</v>
      </c>
      <c r="I26" s="31">
        <f t="shared" si="2"/>
        <v>-5776280</v>
      </c>
      <c r="J26" s="31">
        <f t="shared" si="2"/>
        <v>573273669</v>
      </c>
      <c r="K26" s="31">
        <f t="shared" si="2"/>
        <v>11012368</v>
      </c>
      <c r="L26" s="31">
        <f t="shared" si="2"/>
        <v>6161925</v>
      </c>
      <c r="M26" s="31">
        <f t="shared" si="2"/>
        <v>3677966</v>
      </c>
      <c r="N26" s="31">
        <f t="shared" si="2"/>
        <v>20852259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594125928</v>
      </c>
      <c r="X26" s="31">
        <f t="shared" si="2"/>
        <v>595348090</v>
      </c>
      <c r="Y26" s="31">
        <f t="shared" si="2"/>
        <v>-1222162</v>
      </c>
      <c r="Z26" s="32">
        <f>+IF(X26&lt;&gt;0,+(Y26/X26)*100,0)</f>
        <v>-0.20528528108656569</v>
      </c>
      <c r="AA26" s="33">
        <f>+AA13+AA25</f>
        <v>648707493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-1502</v>
      </c>
      <c r="D32" s="18"/>
      <c r="E32" s="19"/>
      <c r="F32" s="20"/>
      <c r="G32" s="20">
        <v>-6975481</v>
      </c>
      <c r="H32" s="20">
        <v>33825</v>
      </c>
      <c r="I32" s="20">
        <v>182903</v>
      </c>
      <c r="J32" s="20">
        <v>-6758753</v>
      </c>
      <c r="K32" s="20">
        <v>165250</v>
      </c>
      <c r="L32" s="20">
        <v>47278</v>
      </c>
      <c r="M32" s="20">
        <v>-292257</v>
      </c>
      <c r="N32" s="20">
        <v>-79729</v>
      </c>
      <c r="O32" s="20"/>
      <c r="P32" s="20"/>
      <c r="Q32" s="20"/>
      <c r="R32" s="20"/>
      <c r="S32" s="20"/>
      <c r="T32" s="20"/>
      <c r="U32" s="20"/>
      <c r="V32" s="20"/>
      <c r="W32" s="20">
        <v>-6838482</v>
      </c>
      <c r="X32" s="20"/>
      <c r="Y32" s="20">
        <v>-6838482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935163</v>
      </c>
      <c r="D33" s="18"/>
      <c r="E33" s="19">
        <v>-7565032</v>
      </c>
      <c r="F33" s="20">
        <v>-6629868</v>
      </c>
      <c r="G33" s="20">
        <v>935163</v>
      </c>
      <c r="H33" s="20"/>
      <c r="I33" s="20"/>
      <c r="J33" s="20">
        <v>935163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935163</v>
      </c>
      <c r="X33" s="20">
        <v>-2786747</v>
      </c>
      <c r="Y33" s="20">
        <v>3721910</v>
      </c>
      <c r="Z33" s="21">
        <v>-133.55751347359484</v>
      </c>
      <c r="AA33" s="22">
        <v>-6629868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933661</v>
      </c>
      <c r="D37" s="29">
        <f t="shared" ref="D37:Y37" si="3">SUM(D29:D36)</f>
        <v>0</v>
      </c>
      <c r="E37" s="30">
        <f t="shared" si="3"/>
        <v>-7565032</v>
      </c>
      <c r="F37" s="31">
        <f t="shared" si="3"/>
        <v>-6629868</v>
      </c>
      <c r="G37" s="31">
        <f t="shared" si="3"/>
        <v>-6040318</v>
      </c>
      <c r="H37" s="31">
        <f t="shared" si="3"/>
        <v>33825</v>
      </c>
      <c r="I37" s="31">
        <f t="shared" si="3"/>
        <v>182903</v>
      </c>
      <c r="J37" s="31">
        <f t="shared" si="3"/>
        <v>-5823590</v>
      </c>
      <c r="K37" s="31">
        <f t="shared" si="3"/>
        <v>165250</v>
      </c>
      <c r="L37" s="31">
        <f t="shared" si="3"/>
        <v>47278</v>
      </c>
      <c r="M37" s="31">
        <f t="shared" si="3"/>
        <v>-292257</v>
      </c>
      <c r="N37" s="31">
        <f t="shared" si="3"/>
        <v>-79729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-5903319</v>
      </c>
      <c r="X37" s="31">
        <f t="shared" si="3"/>
        <v>-2786747</v>
      </c>
      <c r="Y37" s="31">
        <f t="shared" si="3"/>
        <v>-3116572</v>
      </c>
      <c r="Z37" s="32">
        <f>+IF(X37&lt;&gt;0,+(Y37/X37)*100,0)</f>
        <v>111.83548416845879</v>
      </c>
      <c r="AA37" s="33">
        <f>SUM(AA29:AA36)</f>
        <v>-6629868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933661</v>
      </c>
      <c r="D44" s="29">
        <f>+D37+D43</f>
        <v>0</v>
      </c>
      <c r="E44" s="30">
        <f t="shared" si="5"/>
        <v>-7565032</v>
      </c>
      <c r="F44" s="31">
        <f t="shared" si="5"/>
        <v>-6629868</v>
      </c>
      <c r="G44" s="31">
        <f t="shared" si="5"/>
        <v>-6040318</v>
      </c>
      <c r="H44" s="31">
        <f t="shared" si="5"/>
        <v>33825</v>
      </c>
      <c r="I44" s="31">
        <f t="shared" si="5"/>
        <v>182903</v>
      </c>
      <c r="J44" s="31">
        <f t="shared" si="5"/>
        <v>-5823590</v>
      </c>
      <c r="K44" s="31">
        <f t="shared" si="5"/>
        <v>165250</v>
      </c>
      <c r="L44" s="31">
        <f t="shared" si="5"/>
        <v>47278</v>
      </c>
      <c r="M44" s="31">
        <f t="shared" si="5"/>
        <v>-292257</v>
      </c>
      <c r="N44" s="31">
        <f t="shared" si="5"/>
        <v>-79729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-5903319</v>
      </c>
      <c r="X44" s="31">
        <f t="shared" si="5"/>
        <v>-2786747</v>
      </c>
      <c r="Y44" s="31">
        <f t="shared" si="5"/>
        <v>-3116572</v>
      </c>
      <c r="Z44" s="32">
        <f>+IF(X44&lt;&gt;0,+(Y44/X44)*100,0)</f>
        <v>111.83548416845879</v>
      </c>
      <c r="AA44" s="33">
        <f>+AA37+AA43</f>
        <v>-6629868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515461027</v>
      </c>
      <c r="D45" s="42">
        <f t="shared" si="6"/>
        <v>0</v>
      </c>
      <c r="E45" s="43">
        <f t="shared" si="6"/>
        <v>274239631</v>
      </c>
      <c r="F45" s="44">
        <f t="shared" si="6"/>
        <v>655337361</v>
      </c>
      <c r="G45" s="44">
        <f t="shared" si="6"/>
        <v>621282861</v>
      </c>
      <c r="H45" s="44">
        <f t="shared" si="6"/>
        <v>-36226419</v>
      </c>
      <c r="I45" s="44">
        <f t="shared" si="6"/>
        <v>-5959183</v>
      </c>
      <c r="J45" s="44">
        <f t="shared" si="6"/>
        <v>579097259</v>
      </c>
      <c r="K45" s="44">
        <f t="shared" si="6"/>
        <v>10847118</v>
      </c>
      <c r="L45" s="44">
        <f t="shared" si="6"/>
        <v>6114647</v>
      </c>
      <c r="M45" s="44">
        <f t="shared" si="6"/>
        <v>3970223</v>
      </c>
      <c r="N45" s="44">
        <f t="shared" si="6"/>
        <v>20931988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600029247</v>
      </c>
      <c r="X45" s="44">
        <f t="shared" si="6"/>
        <v>598134837</v>
      </c>
      <c r="Y45" s="44">
        <f t="shared" si="6"/>
        <v>1894410</v>
      </c>
      <c r="Z45" s="45">
        <f>+IF(X45&lt;&gt;0,+(Y45/X45)*100,0)</f>
        <v>0.31671955599536494</v>
      </c>
      <c r="AA45" s="46">
        <f>+AA26-AA44</f>
        <v>655337361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65382239</v>
      </c>
      <c r="F47" s="20">
        <v>65391985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31712610</v>
      </c>
      <c r="Y47" s="20">
        <v>-31712610</v>
      </c>
      <c r="Z47" s="47">
        <v>-100</v>
      </c>
      <c r="AA47" s="22">
        <v>65391985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65382239</v>
      </c>
      <c r="F50" s="52">
        <f t="shared" si="7"/>
        <v>65391985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31712610</v>
      </c>
      <c r="Y50" s="52">
        <f t="shared" si="7"/>
        <v>-31712610</v>
      </c>
      <c r="Z50" s="53">
        <f>+IF(X50&lt;&gt;0,+(Y50/X50)*100,0)</f>
        <v>-100</v>
      </c>
      <c r="AA50" s="54">
        <f>SUM(AA47:AA49)</f>
        <v>65391985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-447390100</v>
      </c>
      <c r="D6" s="18"/>
      <c r="E6" s="19">
        <v>-47947591</v>
      </c>
      <c r="F6" s="20">
        <v>-47947591</v>
      </c>
      <c r="G6" s="20">
        <v>-464870680</v>
      </c>
      <c r="H6" s="20">
        <v>-9335535</v>
      </c>
      <c r="I6" s="20">
        <v>-12014626</v>
      </c>
      <c r="J6" s="20">
        <v>-486220841</v>
      </c>
      <c r="K6" s="20">
        <v>-13372008</v>
      </c>
      <c r="L6" s="20">
        <v>-13210848</v>
      </c>
      <c r="M6" s="20">
        <v>-25766552</v>
      </c>
      <c r="N6" s="20">
        <v>-52349408</v>
      </c>
      <c r="O6" s="20"/>
      <c r="P6" s="20"/>
      <c r="Q6" s="20"/>
      <c r="R6" s="20"/>
      <c r="S6" s="20"/>
      <c r="T6" s="20"/>
      <c r="U6" s="20"/>
      <c r="V6" s="20"/>
      <c r="W6" s="20">
        <v>-538570249</v>
      </c>
      <c r="X6" s="20">
        <v>-22273790</v>
      </c>
      <c r="Y6" s="20">
        <v>-516296459</v>
      </c>
      <c r="Z6" s="21">
        <v>2317.9551347121437</v>
      </c>
      <c r="AA6" s="22">
        <v>-47947591</v>
      </c>
    </row>
    <row r="7" spans="1:27" x14ac:dyDescent="0.25">
      <c r="A7" s="23" t="s">
        <v>35</v>
      </c>
      <c r="B7" s="17" t="s">
        <v>32</v>
      </c>
      <c r="C7" s="18">
        <v>429347278</v>
      </c>
      <c r="D7" s="18"/>
      <c r="E7" s="19">
        <v>196382214</v>
      </c>
      <c r="F7" s="20">
        <v>196382214</v>
      </c>
      <c r="G7" s="20">
        <v>445418275</v>
      </c>
      <c r="H7" s="20">
        <v>14322966</v>
      </c>
      <c r="I7" s="20">
        <v>16116098</v>
      </c>
      <c r="J7" s="20">
        <v>475857339</v>
      </c>
      <c r="K7" s="20">
        <v>16873008</v>
      </c>
      <c r="L7" s="20">
        <v>20677799</v>
      </c>
      <c r="M7" s="20">
        <v>21335478</v>
      </c>
      <c r="N7" s="20">
        <v>58886285</v>
      </c>
      <c r="O7" s="20"/>
      <c r="P7" s="20"/>
      <c r="Q7" s="20"/>
      <c r="R7" s="20"/>
      <c r="S7" s="20"/>
      <c r="T7" s="20"/>
      <c r="U7" s="20"/>
      <c r="V7" s="20"/>
      <c r="W7" s="20">
        <v>534743624</v>
      </c>
      <c r="X7" s="20">
        <v>98191092</v>
      </c>
      <c r="Y7" s="20">
        <v>436552532</v>
      </c>
      <c r="Z7" s="21">
        <v>444.59484369518981</v>
      </c>
      <c r="AA7" s="22">
        <v>196382214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-10145419</v>
      </c>
      <c r="D10" s="18"/>
      <c r="E10" s="19">
        <v>370439</v>
      </c>
      <c r="F10" s="20">
        <v>370439</v>
      </c>
      <c r="G10" s="20">
        <v>-10305662</v>
      </c>
      <c r="H10" s="20">
        <v>-184521</v>
      </c>
      <c r="I10" s="20">
        <v>-253308</v>
      </c>
      <c r="J10" s="20">
        <v>-10743491</v>
      </c>
      <c r="K10" s="20">
        <v>-247192</v>
      </c>
      <c r="L10" s="20">
        <v>-265737</v>
      </c>
      <c r="M10" s="20">
        <v>-286819</v>
      </c>
      <c r="N10" s="20">
        <v>-799748</v>
      </c>
      <c r="O10" s="20"/>
      <c r="P10" s="20"/>
      <c r="Q10" s="20"/>
      <c r="R10" s="20"/>
      <c r="S10" s="20"/>
      <c r="T10" s="20"/>
      <c r="U10" s="20"/>
      <c r="V10" s="20"/>
      <c r="W10" s="20">
        <v>-11543239</v>
      </c>
      <c r="X10" s="20">
        <v>300994</v>
      </c>
      <c r="Y10" s="20">
        <v>-11844233</v>
      </c>
      <c r="Z10" s="21">
        <v>-3935.0395688950612</v>
      </c>
      <c r="AA10" s="22">
        <v>370439</v>
      </c>
    </row>
    <row r="11" spans="1:27" x14ac:dyDescent="0.25">
      <c r="A11" s="23" t="s">
        <v>39</v>
      </c>
      <c r="B11" s="17" t="s">
        <v>32</v>
      </c>
      <c r="C11" s="18">
        <v>65894551</v>
      </c>
      <c r="D11" s="18"/>
      <c r="E11" s="19"/>
      <c r="F11" s="20"/>
      <c r="G11" s="24">
        <v>66587952</v>
      </c>
      <c r="H11" s="24">
        <v>1196910</v>
      </c>
      <c r="I11" s="24">
        <v>1537614</v>
      </c>
      <c r="J11" s="20">
        <v>69322476</v>
      </c>
      <c r="K11" s="24">
        <v>1739907</v>
      </c>
      <c r="L11" s="24">
        <v>1688100</v>
      </c>
      <c r="M11" s="20">
        <v>2144008</v>
      </c>
      <c r="N11" s="24">
        <v>5572015</v>
      </c>
      <c r="O11" s="24"/>
      <c r="P11" s="24"/>
      <c r="Q11" s="20"/>
      <c r="R11" s="24"/>
      <c r="S11" s="24"/>
      <c r="T11" s="20"/>
      <c r="U11" s="24"/>
      <c r="V11" s="24"/>
      <c r="W11" s="24">
        <v>74894491</v>
      </c>
      <c r="X11" s="20"/>
      <c r="Y11" s="24">
        <v>74894491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37706310</v>
      </c>
      <c r="D13" s="29">
        <f>SUM(D6:D12)</f>
        <v>0</v>
      </c>
      <c r="E13" s="30">
        <f t="shared" si="0"/>
        <v>148805062</v>
      </c>
      <c r="F13" s="31">
        <f t="shared" si="0"/>
        <v>148805062</v>
      </c>
      <c r="G13" s="31">
        <f t="shared" si="0"/>
        <v>36829885</v>
      </c>
      <c r="H13" s="31">
        <f t="shared" si="0"/>
        <v>5999820</v>
      </c>
      <c r="I13" s="31">
        <f t="shared" si="0"/>
        <v>5385778</v>
      </c>
      <c r="J13" s="31">
        <f t="shared" si="0"/>
        <v>48215483</v>
      </c>
      <c r="K13" s="31">
        <f t="shared" si="0"/>
        <v>4993715</v>
      </c>
      <c r="L13" s="31">
        <f t="shared" si="0"/>
        <v>8889314</v>
      </c>
      <c r="M13" s="31">
        <f t="shared" si="0"/>
        <v>-2573885</v>
      </c>
      <c r="N13" s="31">
        <f t="shared" si="0"/>
        <v>11309144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59524627</v>
      </c>
      <c r="X13" s="31">
        <f t="shared" si="0"/>
        <v>76218296</v>
      </c>
      <c r="Y13" s="31">
        <f t="shared" si="0"/>
        <v>-16693669</v>
      </c>
      <c r="Z13" s="32">
        <f>+IF(X13&lt;&gt;0,+(Y13/X13)*100,0)</f>
        <v>-21.902443213897094</v>
      </c>
      <c r="AA13" s="33">
        <f>SUM(AA6:AA12)</f>
        <v>148805062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37510025</v>
      </c>
      <c r="F17" s="20">
        <v>37510025</v>
      </c>
      <c r="G17" s="24">
        <v>3931706</v>
      </c>
      <c r="H17" s="24">
        <v>1162595</v>
      </c>
      <c r="I17" s="24">
        <v>3389630</v>
      </c>
      <c r="J17" s="20">
        <v>8483931</v>
      </c>
      <c r="K17" s="24">
        <v>4966031</v>
      </c>
      <c r="L17" s="24">
        <v>4491699</v>
      </c>
      <c r="M17" s="20">
        <v>4845510</v>
      </c>
      <c r="N17" s="24">
        <v>14303240</v>
      </c>
      <c r="O17" s="24"/>
      <c r="P17" s="24"/>
      <c r="Q17" s="20"/>
      <c r="R17" s="24"/>
      <c r="S17" s="24"/>
      <c r="T17" s="20"/>
      <c r="U17" s="24"/>
      <c r="V17" s="24"/>
      <c r="W17" s="24">
        <v>22787171</v>
      </c>
      <c r="X17" s="20">
        <v>17055050</v>
      </c>
      <c r="Y17" s="24">
        <v>5732121</v>
      </c>
      <c r="Z17" s="25">
        <v>33.609523279028792</v>
      </c>
      <c r="AA17" s="26">
        <v>37510025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37510025</v>
      </c>
      <c r="F25" s="36">
        <f t="shared" si="1"/>
        <v>37510025</v>
      </c>
      <c r="G25" s="36">
        <f t="shared" si="1"/>
        <v>3931706</v>
      </c>
      <c r="H25" s="36">
        <f t="shared" si="1"/>
        <v>1162595</v>
      </c>
      <c r="I25" s="36">
        <f t="shared" si="1"/>
        <v>3389630</v>
      </c>
      <c r="J25" s="36">
        <f t="shared" si="1"/>
        <v>8483931</v>
      </c>
      <c r="K25" s="36">
        <f t="shared" si="1"/>
        <v>4966031</v>
      </c>
      <c r="L25" s="36">
        <f t="shared" si="1"/>
        <v>4491699</v>
      </c>
      <c r="M25" s="36">
        <f t="shared" si="1"/>
        <v>4845510</v>
      </c>
      <c r="N25" s="36">
        <f t="shared" si="1"/>
        <v>14303240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22787171</v>
      </c>
      <c r="X25" s="36">
        <f t="shared" si="1"/>
        <v>17055050</v>
      </c>
      <c r="Y25" s="36">
        <f t="shared" si="1"/>
        <v>5732121</v>
      </c>
      <c r="Z25" s="37">
        <f>+IF(X25&lt;&gt;0,+(Y25/X25)*100,0)</f>
        <v>33.609523279028792</v>
      </c>
      <c r="AA25" s="38">
        <f>SUM(AA15:AA24)</f>
        <v>37510025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37706310</v>
      </c>
      <c r="D26" s="29">
        <f>+D13+D25</f>
        <v>0</v>
      </c>
      <c r="E26" s="30">
        <f t="shared" si="2"/>
        <v>186315087</v>
      </c>
      <c r="F26" s="31">
        <f t="shared" si="2"/>
        <v>186315087</v>
      </c>
      <c r="G26" s="31">
        <f t="shared" si="2"/>
        <v>40761591</v>
      </c>
      <c r="H26" s="31">
        <f t="shared" si="2"/>
        <v>7162415</v>
      </c>
      <c r="I26" s="31">
        <f t="shared" si="2"/>
        <v>8775408</v>
      </c>
      <c r="J26" s="31">
        <f t="shared" si="2"/>
        <v>56699414</v>
      </c>
      <c r="K26" s="31">
        <f t="shared" si="2"/>
        <v>9959746</v>
      </c>
      <c r="L26" s="31">
        <f t="shared" si="2"/>
        <v>13381013</v>
      </c>
      <c r="M26" s="31">
        <f t="shared" si="2"/>
        <v>2271625</v>
      </c>
      <c r="N26" s="31">
        <f t="shared" si="2"/>
        <v>25612384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82311798</v>
      </c>
      <c r="X26" s="31">
        <f t="shared" si="2"/>
        <v>93273346</v>
      </c>
      <c r="Y26" s="31">
        <f t="shared" si="2"/>
        <v>-10961548</v>
      </c>
      <c r="Z26" s="32">
        <f>+IF(X26&lt;&gt;0,+(Y26/X26)*100,0)</f>
        <v>-11.752069020875481</v>
      </c>
      <c r="AA26" s="33">
        <f>+AA13+AA25</f>
        <v>186315087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136666810</v>
      </c>
      <c r="D32" s="18"/>
      <c r="E32" s="19">
        <v>141726537</v>
      </c>
      <c r="F32" s="20">
        <v>141726537</v>
      </c>
      <c r="G32" s="20">
        <v>124390046</v>
      </c>
      <c r="H32" s="20">
        <v>-3091</v>
      </c>
      <c r="I32" s="20"/>
      <c r="J32" s="20">
        <v>124386955</v>
      </c>
      <c r="K32" s="20"/>
      <c r="L32" s="20"/>
      <c r="M32" s="20">
        <v>-56</v>
      </c>
      <c r="N32" s="20">
        <v>-56</v>
      </c>
      <c r="O32" s="20"/>
      <c r="P32" s="20"/>
      <c r="Q32" s="20"/>
      <c r="R32" s="20"/>
      <c r="S32" s="20"/>
      <c r="T32" s="20"/>
      <c r="U32" s="20"/>
      <c r="V32" s="20"/>
      <c r="W32" s="20">
        <v>124386899</v>
      </c>
      <c r="X32" s="20">
        <v>70863156</v>
      </c>
      <c r="Y32" s="20">
        <v>53523743</v>
      </c>
      <c r="Z32" s="21">
        <v>75.531130733155607</v>
      </c>
      <c r="AA32" s="22">
        <v>141726537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-29227000</v>
      </c>
      <c r="F33" s="20">
        <v>-29227000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-14613492</v>
      </c>
      <c r="Y33" s="20">
        <v>14613492</v>
      </c>
      <c r="Z33" s="21">
        <v>-100</v>
      </c>
      <c r="AA33" s="22">
        <v>-29227000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136666810</v>
      </c>
      <c r="D37" s="29">
        <f t="shared" ref="D37:Y37" si="3">SUM(D29:D36)</f>
        <v>0</v>
      </c>
      <c r="E37" s="30">
        <f t="shared" si="3"/>
        <v>112499537</v>
      </c>
      <c r="F37" s="31">
        <f t="shared" si="3"/>
        <v>112499537</v>
      </c>
      <c r="G37" s="31">
        <f t="shared" si="3"/>
        <v>124390046</v>
      </c>
      <c r="H37" s="31">
        <f t="shared" si="3"/>
        <v>-3091</v>
      </c>
      <c r="I37" s="31">
        <f t="shared" si="3"/>
        <v>0</v>
      </c>
      <c r="J37" s="31">
        <f t="shared" si="3"/>
        <v>124386955</v>
      </c>
      <c r="K37" s="31">
        <f t="shared" si="3"/>
        <v>0</v>
      </c>
      <c r="L37" s="31">
        <f t="shared" si="3"/>
        <v>0</v>
      </c>
      <c r="M37" s="31">
        <f t="shared" si="3"/>
        <v>-56</v>
      </c>
      <c r="N37" s="31">
        <f t="shared" si="3"/>
        <v>-56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124386899</v>
      </c>
      <c r="X37" s="31">
        <f t="shared" si="3"/>
        <v>56249664</v>
      </c>
      <c r="Y37" s="31">
        <f t="shared" si="3"/>
        <v>68137235</v>
      </c>
      <c r="Z37" s="32">
        <f>+IF(X37&lt;&gt;0,+(Y37/X37)*100,0)</f>
        <v>121.13358579350803</v>
      </c>
      <c r="AA37" s="33">
        <f>SUM(AA29:AA36)</f>
        <v>112499537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136666810</v>
      </c>
      <c r="D44" s="29">
        <f>+D37+D43</f>
        <v>0</v>
      </c>
      <c r="E44" s="30">
        <f t="shared" si="5"/>
        <v>112499537</v>
      </c>
      <c r="F44" s="31">
        <f t="shared" si="5"/>
        <v>112499537</v>
      </c>
      <c r="G44" s="31">
        <f t="shared" si="5"/>
        <v>124390046</v>
      </c>
      <c r="H44" s="31">
        <f t="shared" si="5"/>
        <v>-3091</v>
      </c>
      <c r="I44" s="31">
        <f t="shared" si="5"/>
        <v>0</v>
      </c>
      <c r="J44" s="31">
        <f t="shared" si="5"/>
        <v>124386955</v>
      </c>
      <c r="K44" s="31">
        <f t="shared" si="5"/>
        <v>0</v>
      </c>
      <c r="L44" s="31">
        <f t="shared" si="5"/>
        <v>0</v>
      </c>
      <c r="M44" s="31">
        <f t="shared" si="5"/>
        <v>-56</v>
      </c>
      <c r="N44" s="31">
        <f t="shared" si="5"/>
        <v>-56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124386899</v>
      </c>
      <c r="X44" s="31">
        <f t="shared" si="5"/>
        <v>56249664</v>
      </c>
      <c r="Y44" s="31">
        <f t="shared" si="5"/>
        <v>68137235</v>
      </c>
      <c r="Z44" s="32">
        <f>+IF(X44&lt;&gt;0,+(Y44/X44)*100,0)</f>
        <v>121.13358579350803</v>
      </c>
      <c r="AA44" s="33">
        <f>+AA37+AA43</f>
        <v>112499537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-98960500</v>
      </c>
      <c r="D45" s="42">
        <f t="shared" si="6"/>
        <v>0</v>
      </c>
      <c r="E45" s="43">
        <f t="shared" si="6"/>
        <v>73815550</v>
      </c>
      <c r="F45" s="44">
        <f t="shared" si="6"/>
        <v>73815550</v>
      </c>
      <c r="G45" s="44">
        <f t="shared" si="6"/>
        <v>-83628455</v>
      </c>
      <c r="H45" s="44">
        <f t="shared" si="6"/>
        <v>7165506</v>
      </c>
      <c r="I45" s="44">
        <f t="shared" si="6"/>
        <v>8775408</v>
      </c>
      <c r="J45" s="44">
        <f t="shared" si="6"/>
        <v>-67687541</v>
      </c>
      <c r="K45" s="44">
        <f t="shared" si="6"/>
        <v>9959746</v>
      </c>
      <c r="L45" s="44">
        <f t="shared" si="6"/>
        <v>13381013</v>
      </c>
      <c r="M45" s="44">
        <f t="shared" si="6"/>
        <v>2271681</v>
      </c>
      <c r="N45" s="44">
        <f t="shared" si="6"/>
        <v>25612440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-42075101</v>
      </c>
      <c r="X45" s="44">
        <f t="shared" si="6"/>
        <v>37023682</v>
      </c>
      <c r="Y45" s="44">
        <f t="shared" si="6"/>
        <v>-79098783</v>
      </c>
      <c r="Z45" s="45">
        <f>+IF(X45&lt;&gt;0,+(Y45/X45)*100,0)</f>
        <v>-213.64375104561452</v>
      </c>
      <c r="AA45" s="46">
        <f>+AA26-AA44</f>
        <v>73815550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175840196</v>
      </c>
      <c r="D47" s="18"/>
      <c r="E47" s="19">
        <v>70001</v>
      </c>
      <c r="F47" s="20">
        <v>70001</v>
      </c>
      <c r="G47" s="20">
        <v>166857143</v>
      </c>
      <c r="H47" s="20">
        <v>30641622</v>
      </c>
      <c r="I47" s="20">
        <v>1359138</v>
      </c>
      <c r="J47" s="20">
        <v>198857903</v>
      </c>
      <c r="K47" s="20">
        <v>5328742</v>
      </c>
      <c r="L47" s="20">
        <v>-4801012</v>
      </c>
      <c r="M47" s="20">
        <v>6246401</v>
      </c>
      <c r="N47" s="20">
        <v>6774131</v>
      </c>
      <c r="O47" s="20"/>
      <c r="P47" s="20"/>
      <c r="Q47" s="20"/>
      <c r="R47" s="20"/>
      <c r="S47" s="20"/>
      <c r="T47" s="20"/>
      <c r="U47" s="20"/>
      <c r="V47" s="20"/>
      <c r="W47" s="20">
        <v>205632034</v>
      </c>
      <c r="X47" s="20"/>
      <c r="Y47" s="20">
        <v>205632034</v>
      </c>
      <c r="Z47" s="47"/>
      <c r="AA47" s="22">
        <v>70001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175840196</v>
      </c>
      <c r="D50" s="50">
        <f t="shared" ref="D50:Y50" si="7">SUM(D47:D49)</f>
        <v>0</v>
      </c>
      <c r="E50" s="51">
        <f t="shared" si="7"/>
        <v>70001</v>
      </c>
      <c r="F50" s="52">
        <f t="shared" si="7"/>
        <v>70001</v>
      </c>
      <c r="G50" s="52">
        <f t="shared" si="7"/>
        <v>166857143</v>
      </c>
      <c r="H50" s="52">
        <f t="shared" si="7"/>
        <v>30641622</v>
      </c>
      <c r="I50" s="52">
        <f t="shared" si="7"/>
        <v>1359138</v>
      </c>
      <c r="J50" s="52">
        <f t="shared" si="7"/>
        <v>198857903</v>
      </c>
      <c r="K50" s="52">
        <f t="shared" si="7"/>
        <v>5328742</v>
      </c>
      <c r="L50" s="52">
        <f t="shared" si="7"/>
        <v>-4801012</v>
      </c>
      <c r="M50" s="52">
        <f t="shared" si="7"/>
        <v>6246401</v>
      </c>
      <c r="N50" s="52">
        <f t="shared" si="7"/>
        <v>6774131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205632034</v>
      </c>
      <c r="X50" s="52">
        <f t="shared" si="7"/>
        <v>0</v>
      </c>
      <c r="Y50" s="52">
        <f t="shared" si="7"/>
        <v>205632034</v>
      </c>
      <c r="Z50" s="53">
        <f>+IF(X50&lt;&gt;0,+(Y50/X50)*100,0)</f>
        <v>0</v>
      </c>
      <c r="AA50" s="54">
        <f>SUM(AA47:AA49)</f>
        <v>70001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32150192</v>
      </c>
      <c r="D6" s="18"/>
      <c r="E6" s="19">
        <v>21576378</v>
      </c>
      <c r="F6" s="20">
        <v>21576378</v>
      </c>
      <c r="G6" s="20">
        <v>2653071</v>
      </c>
      <c r="H6" s="20">
        <v>2439618</v>
      </c>
      <c r="I6" s="20">
        <v>2541129</v>
      </c>
      <c r="J6" s="20">
        <v>7633818</v>
      </c>
      <c r="K6" s="20">
        <v>3204728</v>
      </c>
      <c r="L6" s="20">
        <v>2646743</v>
      </c>
      <c r="M6" s="20">
        <v>3222717</v>
      </c>
      <c r="N6" s="20">
        <v>9074188</v>
      </c>
      <c r="O6" s="20"/>
      <c r="P6" s="20"/>
      <c r="Q6" s="20"/>
      <c r="R6" s="20"/>
      <c r="S6" s="20"/>
      <c r="T6" s="20"/>
      <c r="U6" s="20"/>
      <c r="V6" s="20"/>
      <c r="W6" s="20">
        <v>16708006</v>
      </c>
      <c r="X6" s="20">
        <v>10788426</v>
      </c>
      <c r="Y6" s="20">
        <v>5919580</v>
      </c>
      <c r="Z6" s="21">
        <v>54.869727984415896</v>
      </c>
      <c r="AA6" s="22">
        <v>21576378</v>
      </c>
    </row>
    <row r="7" spans="1:27" x14ac:dyDescent="0.25">
      <c r="A7" s="23" t="s">
        <v>35</v>
      </c>
      <c r="B7" s="17" t="s">
        <v>32</v>
      </c>
      <c r="C7" s="18">
        <v>7965572</v>
      </c>
      <c r="D7" s="18"/>
      <c r="E7" s="19">
        <v>-21601897</v>
      </c>
      <c r="F7" s="20">
        <v>-21601897</v>
      </c>
      <c r="G7" s="20">
        <v>8483776</v>
      </c>
      <c r="H7" s="20">
        <v>745659</v>
      </c>
      <c r="I7" s="20">
        <v>-3053561</v>
      </c>
      <c r="J7" s="20">
        <v>6175874</v>
      </c>
      <c r="K7" s="20">
        <v>854534</v>
      </c>
      <c r="L7" s="20">
        <v>1230271</v>
      </c>
      <c r="M7" s="20">
        <v>-598061</v>
      </c>
      <c r="N7" s="20">
        <v>1486744</v>
      </c>
      <c r="O7" s="20"/>
      <c r="P7" s="20"/>
      <c r="Q7" s="20"/>
      <c r="R7" s="20"/>
      <c r="S7" s="20"/>
      <c r="T7" s="20"/>
      <c r="U7" s="20"/>
      <c r="V7" s="20"/>
      <c r="W7" s="20">
        <v>7662618</v>
      </c>
      <c r="X7" s="20">
        <v>-19411462</v>
      </c>
      <c r="Y7" s="20">
        <v>27074080</v>
      </c>
      <c r="Z7" s="21">
        <v>-139.47470829348146</v>
      </c>
      <c r="AA7" s="22">
        <v>-21601897</v>
      </c>
    </row>
    <row r="8" spans="1:27" x14ac:dyDescent="0.25">
      <c r="A8" s="23" t="s">
        <v>36</v>
      </c>
      <c r="B8" s="17" t="s">
        <v>32</v>
      </c>
      <c r="C8" s="18">
        <v>604333</v>
      </c>
      <c r="D8" s="18"/>
      <c r="E8" s="19">
        <v>797791</v>
      </c>
      <c r="F8" s="20">
        <v>797791</v>
      </c>
      <c r="G8" s="20">
        <v>640153</v>
      </c>
      <c r="H8" s="20">
        <v>-17561</v>
      </c>
      <c r="I8" s="20">
        <v>429482</v>
      </c>
      <c r="J8" s="20">
        <v>1052074</v>
      </c>
      <c r="K8" s="20">
        <v>71788</v>
      </c>
      <c r="L8" s="20">
        <v>-20803</v>
      </c>
      <c r="M8" s="20">
        <v>655308</v>
      </c>
      <c r="N8" s="20">
        <v>706293</v>
      </c>
      <c r="O8" s="20"/>
      <c r="P8" s="20"/>
      <c r="Q8" s="20"/>
      <c r="R8" s="20"/>
      <c r="S8" s="20"/>
      <c r="T8" s="20"/>
      <c r="U8" s="20"/>
      <c r="V8" s="20"/>
      <c r="W8" s="20">
        <v>1758367</v>
      </c>
      <c r="X8" s="20">
        <v>769838</v>
      </c>
      <c r="Y8" s="20">
        <v>988529</v>
      </c>
      <c r="Z8" s="21">
        <v>128.40740519433959</v>
      </c>
      <c r="AA8" s="22">
        <v>797791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99682</v>
      </c>
      <c r="D10" s="18"/>
      <c r="E10" s="19">
        <v>106626</v>
      </c>
      <c r="F10" s="20">
        <v>106626</v>
      </c>
      <c r="G10" s="20">
        <v>102627</v>
      </c>
      <c r="H10" s="20">
        <v>-2945</v>
      </c>
      <c r="I10" s="20"/>
      <c r="J10" s="20">
        <v>99682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99682</v>
      </c>
      <c r="X10" s="20">
        <v>313106</v>
      </c>
      <c r="Y10" s="20">
        <v>-213424</v>
      </c>
      <c r="Z10" s="21">
        <v>-68.163497345946737</v>
      </c>
      <c r="AA10" s="22">
        <v>106626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1943662</v>
      </c>
      <c r="F11" s="20">
        <v>1943662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971748</v>
      </c>
      <c r="Y11" s="24">
        <v>-971748</v>
      </c>
      <c r="Z11" s="25">
        <v>-100</v>
      </c>
      <c r="AA11" s="26">
        <v>1943662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40819779</v>
      </c>
      <c r="D13" s="29">
        <f>SUM(D6:D12)</f>
        <v>0</v>
      </c>
      <c r="E13" s="30">
        <f t="shared" si="0"/>
        <v>2822560</v>
      </c>
      <c r="F13" s="31">
        <f t="shared" si="0"/>
        <v>2822560</v>
      </c>
      <c r="G13" s="31">
        <f t="shared" si="0"/>
        <v>11879627</v>
      </c>
      <c r="H13" s="31">
        <f t="shared" si="0"/>
        <v>3164771</v>
      </c>
      <c r="I13" s="31">
        <f t="shared" si="0"/>
        <v>-82950</v>
      </c>
      <c r="J13" s="31">
        <f t="shared" si="0"/>
        <v>14961448</v>
      </c>
      <c r="K13" s="31">
        <f t="shared" si="0"/>
        <v>4131050</v>
      </c>
      <c r="L13" s="31">
        <f t="shared" si="0"/>
        <v>3856211</v>
      </c>
      <c r="M13" s="31">
        <f t="shared" si="0"/>
        <v>3279964</v>
      </c>
      <c r="N13" s="31">
        <f t="shared" si="0"/>
        <v>11267225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26228673</v>
      </c>
      <c r="X13" s="31">
        <f t="shared" si="0"/>
        <v>-6568344</v>
      </c>
      <c r="Y13" s="31">
        <f t="shared" si="0"/>
        <v>32797017</v>
      </c>
      <c r="Z13" s="32">
        <f>+IF(X13&lt;&gt;0,+(Y13/X13)*100,0)</f>
        <v>-499.31941749701298</v>
      </c>
      <c r="AA13" s="33">
        <f>SUM(AA6:AA12)</f>
        <v>2822560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54677933</v>
      </c>
      <c r="D17" s="18"/>
      <c r="E17" s="19">
        <v>61597137</v>
      </c>
      <c r="F17" s="20">
        <v>61597137</v>
      </c>
      <c r="G17" s="24">
        <v>59570644</v>
      </c>
      <c r="H17" s="24">
        <v>-10472746</v>
      </c>
      <c r="I17" s="24">
        <v>-354899</v>
      </c>
      <c r="J17" s="20">
        <v>48742999</v>
      </c>
      <c r="K17" s="24">
        <v>181447</v>
      </c>
      <c r="L17" s="24">
        <v>94958</v>
      </c>
      <c r="M17" s="20">
        <v>179929</v>
      </c>
      <c r="N17" s="24">
        <v>456334</v>
      </c>
      <c r="O17" s="24"/>
      <c r="P17" s="24"/>
      <c r="Q17" s="20"/>
      <c r="R17" s="24"/>
      <c r="S17" s="24"/>
      <c r="T17" s="20"/>
      <c r="U17" s="24"/>
      <c r="V17" s="24"/>
      <c r="W17" s="24">
        <v>49199333</v>
      </c>
      <c r="X17" s="20">
        <v>60697647</v>
      </c>
      <c r="Y17" s="24">
        <v>-11498314</v>
      </c>
      <c r="Z17" s="25">
        <v>-18.943591009384598</v>
      </c>
      <c r="AA17" s="26">
        <v>61597137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54677933</v>
      </c>
      <c r="D25" s="29">
        <f t="shared" ref="D25:Y25" si="1">SUM(D15:D24)</f>
        <v>0</v>
      </c>
      <c r="E25" s="35">
        <f t="shared" si="1"/>
        <v>61597137</v>
      </c>
      <c r="F25" s="36">
        <f t="shared" si="1"/>
        <v>61597137</v>
      </c>
      <c r="G25" s="36">
        <f t="shared" si="1"/>
        <v>59570644</v>
      </c>
      <c r="H25" s="36">
        <f t="shared" si="1"/>
        <v>-10472746</v>
      </c>
      <c r="I25" s="36">
        <f t="shared" si="1"/>
        <v>-354899</v>
      </c>
      <c r="J25" s="36">
        <f t="shared" si="1"/>
        <v>48742999</v>
      </c>
      <c r="K25" s="36">
        <f t="shared" si="1"/>
        <v>181447</v>
      </c>
      <c r="L25" s="36">
        <f t="shared" si="1"/>
        <v>94958</v>
      </c>
      <c r="M25" s="36">
        <f t="shared" si="1"/>
        <v>179929</v>
      </c>
      <c r="N25" s="36">
        <f t="shared" si="1"/>
        <v>456334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49199333</v>
      </c>
      <c r="X25" s="36">
        <f t="shared" si="1"/>
        <v>60697647</v>
      </c>
      <c r="Y25" s="36">
        <f t="shared" si="1"/>
        <v>-11498314</v>
      </c>
      <c r="Z25" s="37">
        <f>+IF(X25&lt;&gt;0,+(Y25/X25)*100,0)</f>
        <v>-18.943591009384598</v>
      </c>
      <c r="AA25" s="38">
        <f>SUM(AA15:AA24)</f>
        <v>61597137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95497712</v>
      </c>
      <c r="D26" s="29">
        <f>+D13+D25</f>
        <v>0</v>
      </c>
      <c r="E26" s="30">
        <f t="shared" si="2"/>
        <v>64419697</v>
      </c>
      <c r="F26" s="31">
        <f t="shared" si="2"/>
        <v>64419697</v>
      </c>
      <c r="G26" s="31">
        <f t="shared" si="2"/>
        <v>71450271</v>
      </c>
      <c r="H26" s="31">
        <f t="shared" si="2"/>
        <v>-7307975</v>
      </c>
      <c r="I26" s="31">
        <f t="shared" si="2"/>
        <v>-437849</v>
      </c>
      <c r="J26" s="31">
        <f t="shared" si="2"/>
        <v>63704447</v>
      </c>
      <c r="K26" s="31">
        <f t="shared" si="2"/>
        <v>4312497</v>
      </c>
      <c r="L26" s="31">
        <f t="shared" si="2"/>
        <v>3951169</v>
      </c>
      <c r="M26" s="31">
        <f t="shared" si="2"/>
        <v>3459893</v>
      </c>
      <c r="N26" s="31">
        <f t="shared" si="2"/>
        <v>11723559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75428006</v>
      </c>
      <c r="X26" s="31">
        <f t="shared" si="2"/>
        <v>54129303</v>
      </c>
      <c r="Y26" s="31">
        <f t="shared" si="2"/>
        <v>21298703</v>
      </c>
      <c r="Z26" s="32">
        <f>+IF(X26&lt;&gt;0,+(Y26/X26)*100,0)</f>
        <v>39.347824227479897</v>
      </c>
      <c r="AA26" s="33">
        <f>+AA13+AA25</f>
        <v>64419697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2922241</v>
      </c>
      <c r="D31" s="18"/>
      <c r="E31" s="19">
        <v>2794499</v>
      </c>
      <c r="F31" s="20">
        <v>2794499</v>
      </c>
      <c r="G31" s="20">
        <v>2983443</v>
      </c>
      <c r="H31" s="20">
        <v>14837</v>
      </c>
      <c r="I31" s="20">
        <v>1140</v>
      </c>
      <c r="J31" s="20">
        <v>2999420</v>
      </c>
      <c r="K31" s="20">
        <v>30426</v>
      </c>
      <c r="L31" s="20">
        <v>14460</v>
      </c>
      <c r="M31" s="20">
        <v>2065</v>
      </c>
      <c r="N31" s="20">
        <v>46951</v>
      </c>
      <c r="O31" s="20"/>
      <c r="P31" s="20"/>
      <c r="Q31" s="20"/>
      <c r="R31" s="20"/>
      <c r="S31" s="20"/>
      <c r="T31" s="20"/>
      <c r="U31" s="20"/>
      <c r="V31" s="20"/>
      <c r="W31" s="20">
        <v>3046371</v>
      </c>
      <c r="X31" s="20">
        <v>2794499</v>
      </c>
      <c r="Y31" s="20">
        <v>251872</v>
      </c>
      <c r="Z31" s="21">
        <v>9.0131361650156254</v>
      </c>
      <c r="AA31" s="22">
        <v>2794499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58008</v>
      </c>
      <c r="F32" s="20">
        <v>58008</v>
      </c>
      <c r="G32" s="20">
        <v>-475359</v>
      </c>
      <c r="H32" s="20">
        <v>-296290</v>
      </c>
      <c r="I32" s="20">
        <v>-681934</v>
      </c>
      <c r="J32" s="20">
        <v>-1453583</v>
      </c>
      <c r="K32" s="20">
        <v>46321</v>
      </c>
      <c r="L32" s="20">
        <v>268449</v>
      </c>
      <c r="M32" s="20">
        <v>-312916</v>
      </c>
      <c r="N32" s="20">
        <v>1854</v>
      </c>
      <c r="O32" s="20"/>
      <c r="P32" s="20"/>
      <c r="Q32" s="20"/>
      <c r="R32" s="20"/>
      <c r="S32" s="20"/>
      <c r="T32" s="20"/>
      <c r="U32" s="20"/>
      <c r="V32" s="20"/>
      <c r="W32" s="20">
        <v>-1451729</v>
      </c>
      <c r="X32" s="20">
        <v>58008</v>
      </c>
      <c r="Y32" s="20">
        <v>-1509737</v>
      </c>
      <c r="Z32" s="21">
        <v>-2602.6358433319542</v>
      </c>
      <c r="AA32" s="22">
        <v>58008</v>
      </c>
    </row>
    <row r="33" spans="1:27" x14ac:dyDescent="0.25">
      <c r="A33" s="23" t="s">
        <v>60</v>
      </c>
      <c r="B33" s="17" t="s">
        <v>32</v>
      </c>
      <c r="C33" s="18">
        <v>1231394</v>
      </c>
      <c r="D33" s="18"/>
      <c r="E33" s="19"/>
      <c r="F33" s="20"/>
      <c r="G33" s="20">
        <v>1926071</v>
      </c>
      <c r="H33" s="20">
        <v>-694677</v>
      </c>
      <c r="I33" s="20"/>
      <c r="J33" s="20">
        <v>1231394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1231394</v>
      </c>
      <c r="X33" s="20"/>
      <c r="Y33" s="20">
        <v>1231394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6572891</v>
      </c>
      <c r="F35" s="20">
        <v>6572891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3286422</v>
      </c>
      <c r="Y35" s="20">
        <v>-3286422</v>
      </c>
      <c r="Z35" s="21">
        <v>-100</v>
      </c>
      <c r="AA35" s="22">
        <v>6572891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4153635</v>
      </c>
      <c r="D37" s="29">
        <f t="shared" ref="D37:Y37" si="3">SUM(D29:D36)</f>
        <v>0</v>
      </c>
      <c r="E37" s="30">
        <f t="shared" si="3"/>
        <v>9425398</v>
      </c>
      <c r="F37" s="31">
        <f t="shared" si="3"/>
        <v>9425398</v>
      </c>
      <c r="G37" s="31">
        <f t="shared" si="3"/>
        <v>4434155</v>
      </c>
      <c r="H37" s="31">
        <f t="shared" si="3"/>
        <v>-976130</v>
      </c>
      <c r="I37" s="31">
        <f t="shared" si="3"/>
        <v>-680794</v>
      </c>
      <c r="J37" s="31">
        <f t="shared" si="3"/>
        <v>2777231</v>
      </c>
      <c r="K37" s="31">
        <f t="shared" si="3"/>
        <v>76747</v>
      </c>
      <c r="L37" s="31">
        <f t="shared" si="3"/>
        <v>282909</v>
      </c>
      <c r="M37" s="31">
        <f t="shared" si="3"/>
        <v>-310851</v>
      </c>
      <c r="N37" s="31">
        <f t="shared" si="3"/>
        <v>48805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2826036</v>
      </c>
      <c r="X37" s="31">
        <f t="shared" si="3"/>
        <v>6138929</v>
      </c>
      <c r="Y37" s="31">
        <f t="shared" si="3"/>
        <v>-3312893</v>
      </c>
      <c r="Z37" s="32">
        <f>+IF(X37&lt;&gt;0,+(Y37/X37)*100,0)</f>
        <v>-53.965325222037919</v>
      </c>
      <c r="AA37" s="33">
        <f>SUM(AA29:AA36)</f>
        <v>9425398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4153635</v>
      </c>
      <c r="D44" s="29">
        <f>+D37+D43</f>
        <v>0</v>
      </c>
      <c r="E44" s="30">
        <f t="shared" si="5"/>
        <v>9425398</v>
      </c>
      <c r="F44" s="31">
        <f t="shared" si="5"/>
        <v>9425398</v>
      </c>
      <c r="G44" s="31">
        <f t="shared" si="5"/>
        <v>4434155</v>
      </c>
      <c r="H44" s="31">
        <f t="shared" si="5"/>
        <v>-976130</v>
      </c>
      <c r="I44" s="31">
        <f t="shared" si="5"/>
        <v>-680794</v>
      </c>
      <c r="J44" s="31">
        <f t="shared" si="5"/>
        <v>2777231</v>
      </c>
      <c r="K44" s="31">
        <f t="shared" si="5"/>
        <v>76747</v>
      </c>
      <c r="L44" s="31">
        <f t="shared" si="5"/>
        <v>282909</v>
      </c>
      <c r="M44" s="31">
        <f t="shared" si="5"/>
        <v>-310851</v>
      </c>
      <c r="N44" s="31">
        <f t="shared" si="5"/>
        <v>48805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2826036</v>
      </c>
      <c r="X44" s="31">
        <f t="shared" si="5"/>
        <v>6138929</v>
      </c>
      <c r="Y44" s="31">
        <f t="shared" si="5"/>
        <v>-3312893</v>
      </c>
      <c r="Z44" s="32">
        <f>+IF(X44&lt;&gt;0,+(Y44/X44)*100,0)</f>
        <v>-53.965325222037919</v>
      </c>
      <c r="AA44" s="33">
        <f>+AA37+AA43</f>
        <v>9425398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91344077</v>
      </c>
      <c r="D45" s="42">
        <f t="shared" si="6"/>
        <v>0</v>
      </c>
      <c r="E45" s="43">
        <f t="shared" si="6"/>
        <v>54994299</v>
      </c>
      <c r="F45" s="44">
        <f t="shared" si="6"/>
        <v>54994299</v>
      </c>
      <c r="G45" s="44">
        <f t="shared" si="6"/>
        <v>67016116</v>
      </c>
      <c r="H45" s="44">
        <f t="shared" si="6"/>
        <v>-6331845</v>
      </c>
      <c r="I45" s="44">
        <f t="shared" si="6"/>
        <v>242945</v>
      </c>
      <c r="J45" s="44">
        <f t="shared" si="6"/>
        <v>60927216</v>
      </c>
      <c r="K45" s="44">
        <f t="shared" si="6"/>
        <v>4235750</v>
      </c>
      <c r="L45" s="44">
        <f t="shared" si="6"/>
        <v>3668260</v>
      </c>
      <c r="M45" s="44">
        <f t="shared" si="6"/>
        <v>3770744</v>
      </c>
      <c r="N45" s="44">
        <f t="shared" si="6"/>
        <v>11674754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72601970</v>
      </c>
      <c r="X45" s="44">
        <f t="shared" si="6"/>
        <v>47990374</v>
      </c>
      <c r="Y45" s="44">
        <f t="shared" si="6"/>
        <v>24611596</v>
      </c>
      <c r="Z45" s="45">
        <f>+IF(X45&lt;&gt;0,+(Y45/X45)*100,0)</f>
        <v>51.284443001006828</v>
      </c>
      <c r="AA45" s="46">
        <f>+AA26-AA44</f>
        <v>54994299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14008415</v>
      </c>
      <c r="F47" s="20">
        <v>14008415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7004490</v>
      </c>
      <c r="Y47" s="20">
        <v>-7004490</v>
      </c>
      <c r="Z47" s="47">
        <v>-100</v>
      </c>
      <c r="AA47" s="22">
        <v>14008415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14008415</v>
      </c>
      <c r="F50" s="52">
        <f t="shared" si="7"/>
        <v>14008415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7004490</v>
      </c>
      <c r="Y50" s="52">
        <f t="shared" si="7"/>
        <v>-7004490</v>
      </c>
      <c r="Z50" s="53">
        <f>+IF(X50&lt;&gt;0,+(Y50/X50)*100,0)</f>
        <v>-100</v>
      </c>
      <c r="AA50" s="54">
        <f>SUM(AA47:AA49)</f>
        <v>14008415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-27877958</v>
      </c>
      <c r="D6" s="18"/>
      <c r="E6" s="19">
        <v>-146253623</v>
      </c>
      <c r="F6" s="20">
        <v>-152058970</v>
      </c>
      <c r="G6" s="20">
        <v>-26142001</v>
      </c>
      <c r="H6" s="20">
        <v>1126633</v>
      </c>
      <c r="I6" s="20">
        <v>1909265</v>
      </c>
      <c r="J6" s="20">
        <v>-23106103</v>
      </c>
      <c r="K6" s="20">
        <v>1849033</v>
      </c>
      <c r="L6" s="20">
        <v>2368986</v>
      </c>
      <c r="M6" s="20">
        <v>945051</v>
      </c>
      <c r="N6" s="20">
        <v>5163070</v>
      </c>
      <c r="O6" s="20"/>
      <c r="P6" s="20"/>
      <c r="Q6" s="20"/>
      <c r="R6" s="20"/>
      <c r="S6" s="20"/>
      <c r="T6" s="20"/>
      <c r="U6" s="20"/>
      <c r="V6" s="20"/>
      <c r="W6" s="20">
        <v>-17943033</v>
      </c>
      <c r="X6" s="20">
        <v>-80344105</v>
      </c>
      <c r="Y6" s="20">
        <v>62401072</v>
      </c>
      <c r="Z6" s="21">
        <v>-77.667268805844557</v>
      </c>
      <c r="AA6" s="22">
        <v>-152058970</v>
      </c>
    </row>
    <row r="7" spans="1:27" x14ac:dyDescent="0.25">
      <c r="A7" s="23" t="s">
        <v>35</v>
      </c>
      <c r="B7" s="17" t="s">
        <v>32</v>
      </c>
      <c r="C7" s="18">
        <v>24612667</v>
      </c>
      <c r="D7" s="18"/>
      <c r="E7" s="19">
        <v>3592851</v>
      </c>
      <c r="F7" s="20">
        <v>3592851</v>
      </c>
      <c r="G7" s="20">
        <v>24532378</v>
      </c>
      <c r="H7" s="20">
        <v>84962</v>
      </c>
      <c r="I7" s="20">
        <v>27885</v>
      </c>
      <c r="J7" s="20">
        <v>24645225</v>
      </c>
      <c r="K7" s="20">
        <v>-69539</v>
      </c>
      <c r="L7" s="20">
        <v>219715</v>
      </c>
      <c r="M7" s="20">
        <v>-285469</v>
      </c>
      <c r="N7" s="20">
        <v>-135293</v>
      </c>
      <c r="O7" s="20"/>
      <c r="P7" s="20"/>
      <c r="Q7" s="20"/>
      <c r="R7" s="20"/>
      <c r="S7" s="20"/>
      <c r="T7" s="20"/>
      <c r="U7" s="20"/>
      <c r="V7" s="20"/>
      <c r="W7" s="20">
        <v>24509932</v>
      </c>
      <c r="X7" s="20">
        <v>3687293</v>
      </c>
      <c r="Y7" s="20">
        <v>20822639</v>
      </c>
      <c r="Z7" s="21">
        <v>564.71343611695625</v>
      </c>
      <c r="AA7" s="22">
        <v>3592851</v>
      </c>
    </row>
    <row r="8" spans="1:27" x14ac:dyDescent="0.25">
      <c r="A8" s="23" t="s">
        <v>36</v>
      </c>
      <c r="B8" s="17" t="s">
        <v>32</v>
      </c>
      <c r="C8" s="18">
        <v>89061</v>
      </c>
      <c r="D8" s="18"/>
      <c r="E8" s="19">
        <v>159148</v>
      </c>
      <c r="F8" s="20">
        <v>159148</v>
      </c>
      <c r="G8" s="20">
        <v>-302519</v>
      </c>
      <c r="H8" s="20"/>
      <c r="I8" s="20">
        <v>391580</v>
      </c>
      <c r="J8" s="20">
        <v>89061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89061</v>
      </c>
      <c r="X8" s="20">
        <v>129893</v>
      </c>
      <c r="Y8" s="20">
        <v>-40832</v>
      </c>
      <c r="Z8" s="21">
        <v>-31.43510427813662</v>
      </c>
      <c r="AA8" s="22">
        <v>159148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-4003388</v>
      </c>
      <c r="D10" s="18"/>
      <c r="E10" s="19">
        <v>-3941478</v>
      </c>
      <c r="F10" s="20">
        <v>-3811971</v>
      </c>
      <c r="G10" s="20">
        <v>-4220809</v>
      </c>
      <c r="H10" s="20">
        <v>-48649</v>
      </c>
      <c r="I10" s="20">
        <v>-61020</v>
      </c>
      <c r="J10" s="20">
        <v>-4330478</v>
      </c>
      <c r="K10" s="20">
        <v>-91033</v>
      </c>
      <c r="L10" s="20">
        <v>-118713</v>
      </c>
      <c r="M10" s="20">
        <v>-41426</v>
      </c>
      <c r="N10" s="20">
        <v>-251172</v>
      </c>
      <c r="O10" s="20"/>
      <c r="P10" s="20"/>
      <c r="Q10" s="20"/>
      <c r="R10" s="20"/>
      <c r="S10" s="20"/>
      <c r="T10" s="20"/>
      <c r="U10" s="20"/>
      <c r="V10" s="20"/>
      <c r="W10" s="20">
        <v>-4581650</v>
      </c>
      <c r="X10" s="20">
        <v>-1553973</v>
      </c>
      <c r="Y10" s="20">
        <v>-3027677</v>
      </c>
      <c r="Z10" s="21">
        <v>194.8345949382647</v>
      </c>
      <c r="AA10" s="22">
        <v>-3811971</v>
      </c>
    </row>
    <row r="11" spans="1:27" x14ac:dyDescent="0.25">
      <c r="A11" s="23" t="s">
        <v>39</v>
      </c>
      <c r="B11" s="17" t="s">
        <v>32</v>
      </c>
      <c r="C11" s="18">
        <v>10665068</v>
      </c>
      <c r="D11" s="18"/>
      <c r="E11" s="19">
        <v>11739426</v>
      </c>
      <c r="F11" s="20">
        <v>12319666</v>
      </c>
      <c r="G11" s="24">
        <v>10727641</v>
      </c>
      <c r="H11" s="24">
        <v>123725</v>
      </c>
      <c r="I11" s="24">
        <v>59942</v>
      </c>
      <c r="J11" s="20">
        <v>10911308</v>
      </c>
      <c r="K11" s="24">
        <v>93662</v>
      </c>
      <c r="L11" s="24">
        <v>9156</v>
      </c>
      <c r="M11" s="20">
        <v>253962</v>
      </c>
      <c r="N11" s="24">
        <v>356780</v>
      </c>
      <c r="O11" s="24"/>
      <c r="P11" s="24"/>
      <c r="Q11" s="20"/>
      <c r="R11" s="24"/>
      <c r="S11" s="24"/>
      <c r="T11" s="20"/>
      <c r="U11" s="24"/>
      <c r="V11" s="24"/>
      <c r="W11" s="24">
        <v>11268088</v>
      </c>
      <c r="X11" s="20">
        <v>6971693</v>
      </c>
      <c r="Y11" s="24">
        <v>4296395</v>
      </c>
      <c r="Z11" s="25">
        <v>61.626279298299572</v>
      </c>
      <c r="AA11" s="26">
        <v>12319666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3485450</v>
      </c>
      <c r="D13" s="29">
        <f>SUM(D6:D12)</f>
        <v>0</v>
      </c>
      <c r="E13" s="30">
        <f t="shared" si="0"/>
        <v>-134703676</v>
      </c>
      <c r="F13" s="31">
        <f t="shared" si="0"/>
        <v>-139799276</v>
      </c>
      <c r="G13" s="31">
        <f t="shared" si="0"/>
        <v>4594690</v>
      </c>
      <c r="H13" s="31">
        <f t="shared" si="0"/>
        <v>1286671</v>
      </c>
      <c r="I13" s="31">
        <f t="shared" si="0"/>
        <v>2327652</v>
      </c>
      <c r="J13" s="31">
        <f t="shared" si="0"/>
        <v>8209013</v>
      </c>
      <c r="K13" s="31">
        <f t="shared" si="0"/>
        <v>1782123</v>
      </c>
      <c r="L13" s="31">
        <f t="shared" si="0"/>
        <v>2479144</v>
      </c>
      <c r="M13" s="31">
        <f t="shared" si="0"/>
        <v>872118</v>
      </c>
      <c r="N13" s="31">
        <f t="shared" si="0"/>
        <v>5133385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13342398</v>
      </c>
      <c r="X13" s="31">
        <f t="shared" si="0"/>
        <v>-71109199</v>
      </c>
      <c r="Y13" s="31">
        <f t="shared" si="0"/>
        <v>84451597</v>
      </c>
      <c r="Z13" s="32">
        <f>+IF(X13&lt;&gt;0,+(Y13/X13)*100,0)</f>
        <v>-118.76325171374805</v>
      </c>
      <c r="AA13" s="33">
        <f>SUM(AA6:AA12)</f>
        <v>-139799276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46979046</v>
      </c>
      <c r="D17" s="18"/>
      <c r="E17" s="19">
        <v>163071904</v>
      </c>
      <c r="F17" s="20">
        <v>166752163</v>
      </c>
      <c r="G17" s="24">
        <v>49324912</v>
      </c>
      <c r="H17" s="24">
        <v>657097</v>
      </c>
      <c r="I17" s="24">
        <v>-1681802</v>
      </c>
      <c r="J17" s="20">
        <v>48300207</v>
      </c>
      <c r="K17" s="24">
        <v>280629</v>
      </c>
      <c r="L17" s="24">
        <v>4309</v>
      </c>
      <c r="M17" s="20">
        <v>1537673</v>
      </c>
      <c r="N17" s="24">
        <v>1822611</v>
      </c>
      <c r="O17" s="24"/>
      <c r="P17" s="24"/>
      <c r="Q17" s="20"/>
      <c r="R17" s="24"/>
      <c r="S17" s="24"/>
      <c r="T17" s="20"/>
      <c r="U17" s="24"/>
      <c r="V17" s="24"/>
      <c r="W17" s="24">
        <v>50122818</v>
      </c>
      <c r="X17" s="20">
        <v>152753907</v>
      </c>
      <c r="Y17" s="24">
        <v>-102631089</v>
      </c>
      <c r="Z17" s="25">
        <v>-67.1872104718081</v>
      </c>
      <c r="AA17" s="26">
        <v>166752163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111515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47090561</v>
      </c>
      <c r="D25" s="29">
        <f t="shared" ref="D25:Y25" si="1">SUM(D15:D24)</f>
        <v>0</v>
      </c>
      <c r="E25" s="35">
        <f t="shared" si="1"/>
        <v>163071904</v>
      </c>
      <c r="F25" s="36">
        <f t="shared" si="1"/>
        <v>166752163</v>
      </c>
      <c r="G25" s="36">
        <f t="shared" si="1"/>
        <v>49324912</v>
      </c>
      <c r="H25" s="36">
        <f t="shared" si="1"/>
        <v>657097</v>
      </c>
      <c r="I25" s="36">
        <f t="shared" si="1"/>
        <v>-1681802</v>
      </c>
      <c r="J25" s="36">
        <f t="shared" si="1"/>
        <v>48300207</v>
      </c>
      <c r="K25" s="36">
        <f t="shared" si="1"/>
        <v>280629</v>
      </c>
      <c r="L25" s="36">
        <f t="shared" si="1"/>
        <v>4309</v>
      </c>
      <c r="M25" s="36">
        <f t="shared" si="1"/>
        <v>1537673</v>
      </c>
      <c r="N25" s="36">
        <f t="shared" si="1"/>
        <v>1822611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50122818</v>
      </c>
      <c r="X25" s="36">
        <f t="shared" si="1"/>
        <v>152753907</v>
      </c>
      <c r="Y25" s="36">
        <f t="shared" si="1"/>
        <v>-102631089</v>
      </c>
      <c r="Z25" s="37">
        <f>+IF(X25&lt;&gt;0,+(Y25/X25)*100,0)</f>
        <v>-67.1872104718081</v>
      </c>
      <c r="AA25" s="38">
        <f>SUM(AA15:AA24)</f>
        <v>166752163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50576011</v>
      </c>
      <c r="D26" s="29">
        <f>+D13+D25</f>
        <v>0</v>
      </c>
      <c r="E26" s="30">
        <f t="shared" si="2"/>
        <v>28368228</v>
      </c>
      <c r="F26" s="31">
        <f t="shared" si="2"/>
        <v>26952887</v>
      </c>
      <c r="G26" s="31">
        <f t="shared" si="2"/>
        <v>53919602</v>
      </c>
      <c r="H26" s="31">
        <f t="shared" si="2"/>
        <v>1943768</v>
      </c>
      <c r="I26" s="31">
        <f t="shared" si="2"/>
        <v>645850</v>
      </c>
      <c r="J26" s="31">
        <f t="shared" si="2"/>
        <v>56509220</v>
      </c>
      <c r="K26" s="31">
        <f t="shared" si="2"/>
        <v>2062752</v>
      </c>
      <c r="L26" s="31">
        <f t="shared" si="2"/>
        <v>2483453</v>
      </c>
      <c r="M26" s="31">
        <f t="shared" si="2"/>
        <v>2409791</v>
      </c>
      <c r="N26" s="31">
        <f t="shared" si="2"/>
        <v>6955996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63465216</v>
      </c>
      <c r="X26" s="31">
        <f t="shared" si="2"/>
        <v>81644708</v>
      </c>
      <c r="Y26" s="31">
        <f t="shared" si="2"/>
        <v>-18179492</v>
      </c>
      <c r="Z26" s="32">
        <f>+IF(X26&lt;&gt;0,+(Y26/X26)*100,0)</f>
        <v>-22.266589525924939</v>
      </c>
      <c r="AA26" s="33">
        <f>+AA13+AA25</f>
        <v>26952887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545380</v>
      </c>
      <c r="F31" s="20">
        <v>545380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545380</v>
      </c>
      <c r="Y31" s="20">
        <v>-545380</v>
      </c>
      <c r="Z31" s="21">
        <v>-100</v>
      </c>
      <c r="AA31" s="22">
        <v>545380</v>
      </c>
    </row>
    <row r="32" spans="1:27" x14ac:dyDescent="0.25">
      <c r="A32" s="23" t="s">
        <v>59</v>
      </c>
      <c r="B32" s="17" t="s">
        <v>32</v>
      </c>
      <c r="C32" s="18">
        <v>65635482</v>
      </c>
      <c r="D32" s="18"/>
      <c r="E32" s="19">
        <v>-122828331</v>
      </c>
      <c r="F32" s="20">
        <v>-124293672</v>
      </c>
      <c r="G32" s="20">
        <v>66427853</v>
      </c>
      <c r="H32" s="20">
        <v>866737</v>
      </c>
      <c r="I32" s="20">
        <v>901578</v>
      </c>
      <c r="J32" s="20">
        <v>68196168</v>
      </c>
      <c r="K32" s="20">
        <v>801626</v>
      </c>
      <c r="L32" s="20">
        <v>836739</v>
      </c>
      <c r="M32" s="20">
        <v>1252576</v>
      </c>
      <c r="N32" s="20">
        <v>2890941</v>
      </c>
      <c r="O32" s="20"/>
      <c r="P32" s="20"/>
      <c r="Q32" s="20"/>
      <c r="R32" s="20"/>
      <c r="S32" s="20"/>
      <c r="T32" s="20"/>
      <c r="U32" s="20"/>
      <c r="V32" s="20"/>
      <c r="W32" s="20">
        <v>71087109</v>
      </c>
      <c r="X32" s="20">
        <v>-62034867</v>
      </c>
      <c r="Y32" s="20">
        <v>133121976</v>
      </c>
      <c r="Z32" s="21">
        <v>-214.59218410188581</v>
      </c>
      <c r="AA32" s="22">
        <v>-124293672</v>
      </c>
    </row>
    <row r="33" spans="1:27" x14ac:dyDescent="0.25">
      <c r="A33" s="23" t="s">
        <v>60</v>
      </c>
      <c r="B33" s="17" t="s">
        <v>32</v>
      </c>
      <c r="C33" s="18">
        <v>27512774</v>
      </c>
      <c r="D33" s="18"/>
      <c r="E33" s="19">
        <v>-33000000</v>
      </c>
      <c r="F33" s="20">
        <v>-34000000</v>
      </c>
      <c r="G33" s="20">
        <v>26837722</v>
      </c>
      <c r="H33" s="20">
        <v>-754206</v>
      </c>
      <c r="I33" s="20">
        <v>-82336</v>
      </c>
      <c r="J33" s="20">
        <v>26001180</v>
      </c>
      <c r="K33" s="20">
        <v>-324248</v>
      </c>
      <c r="L33" s="20"/>
      <c r="M33" s="20">
        <v>-1760836</v>
      </c>
      <c r="N33" s="20">
        <v>-2085084</v>
      </c>
      <c r="O33" s="20"/>
      <c r="P33" s="20"/>
      <c r="Q33" s="20"/>
      <c r="R33" s="20"/>
      <c r="S33" s="20"/>
      <c r="T33" s="20"/>
      <c r="U33" s="20"/>
      <c r="V33" s="20"/>
      <c r="W33" s="20">
        <v>23916096</v>
      </c>
      <c r="X33" s="20">
        <v>-14850000</v>
      </c>
      <c r="Y33" s="20">
        <v>38766096</v>
      </c>
      <c r="Z33" s="21">
        <v>-261.0511515151515</v>
      </c>
      <c r="AA33" s="22">
        <v>-34000000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-155997</v>
      </c>
      <c r="D35" s="18"/>
      <c r="E35" s="19">
        <v>4227858</v>
      </c>
      <c r="F35" s="20">
        <v>4227858</v>
      </c>
      <c r="G35" s="20">
        <v>-127616</v>
      </c>
      <c r="H35" s="20"/>
      <c r="I35" s="20">
        <v>-28380</v>
      </c>
      <c r="J35" s="20">
        <v>-155996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-155996</v>
      </c>
      <c r="X35" s="20">
        <v>2113932</v>
      </c>
      <c r="Y35" s="20">
        <v>-2269928</v>
      </c>
      <c r="Z35" s="21">
        <v>-107.37942374683765</v>
      </c>
      <c r="AA35" s="22">
        <v>4227858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92992259</v>
      </c>
      <c r="D37" s="29">
        <f t="shared" ref="D37:Y37" si="3">SUM(D29:D36)</f>
        <v>0</v>
      </c>
      <c r="E37" s="30">
        <f t="shared" si="3"/>
        <v>-151055093</v>
      </c>
      <c r="F37" s="31">
        <f t="shared" si="3"/>
        <v>-153520434</v>
      </c>
      <c r="G37" s="31">
        <f t="shared" si="3"/>
        <v>93137959</v>
      </c>
      <c r="H37" s="31">
        <f t="shared" si="3"/>
        <v>112531</v>
      </c>
      <c r="I37" s="31">
        <f t="shared" si="3"/>
        <v>790862</v>
      </c>
      <c r="J37" s="31">
        <f t="shared" si="3"/>
        <v>94041352</v>
      </c>
      <c r="K37" s="31">
        <f t="shared" si="3"/>
        <v>477378</v>
      </c>
      <c r="L37" s="31">
        <f t="shared" si="3"/>
        <v>836739</v>
      </c>
      <c r="M37" s="31">
        <f t="shared" si="3"/>
        <v>-508260</v>
      </c>
      <c r="N37" s="31">
        <f t="shared" si="3"/>
        <v>805857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94847209</v>
      </c>
      <c r="X37" s="31">
        <f t="shared" si="3"/>
        <v>-74225555</v>
      </c>
      <c r="Y37" s="31">
        <f t="shared" si="3"/>
        <v>169072764</v>
      </c>
      <c r="Z37" s="32">
        <f>+IF(X37&lt;&gt;0,+(Y37/X37)*100,0)</f>
        <v>-227.78241806342842</v>
      </c>
      <c r="AA37" s="33">
        <f>SUM(AA29:AA36)</f>
        <v>-153520434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92992259</v>
      </c>
      <c r="D44" s="29">
        <f>+D37+D43</f>
        <v>0</v>
      </c>
      <c r="E44" s="30">
        <f t="shared" si="5"/>
        <v>-151055093</v>
      </c>
      <c r="F44" s="31">
        <f t="shared" si="5"/>
        <v>-153520434</v>
      </c>
      <c r="G44" s="31">
        <f t="shared" si="5"/>
        <v>93137959</v>
      </c>
      <c r="H44" s="31">
        <f t="shared" si="5"/>
        <v>112531</v>
      </c>
      <c r="I44" s="31">
        <f t="shared" si="5"/>
        <v>790862</v>
      </c>
      <c r="J44" s="31">
        <f t="shared" si="5"/>
        <v>94041352</v>
      </c>
      <c r="K44" s="31">
        <f t="shared" si="5"/>
        <v>477378</v>
      </c>
      <c r="L44" s="31">
        <f t="shared" si="5"/>
        <v>836739</v>
      </c>
      <c r="M44" s="31">
        <f t="shared" si="5"/>
        <v>-508260</v>
      </c>
      <c r="N44" s="31">
        <f t="shared" si="5"/>
        <v>805857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94847209</v>
      </c>
      <c r="X44" s="31">
        <f t="shared" si="5"/>
        <v>-74225555</v>
      </c>
      <c r="Y44" s="31">
        <f t="shared" si="5"/>
        <v>169072764</v>
      </c>
      <c r="Z44" s="32">
        <f>+IF(X44&lt;&gt;0,+(Y44/X44)*100,0)</f>
        <v>-227.78241806342842</v>
      </c>
      <c r="AA44" s="33">
        <f>+AA37+AA43</f>
        <v>-153520434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-42416248</v>
      </c>
      <c r="D45" s="42">
        <f t="shared" si="6"/>
        <v>0</v>
      </c>
      <c r="E45" s="43">
        <f t="shared" si="6"/>
        <v>179423321</v>
      </c>
      <c r="F45" s="44">
        <f t="shared" si="6"/>
        <v>180473321</v>
      </c>
      <c r="G45" s="44">
        <f t="shared" si="6"/>
        <v>-39218357</v>
      </c>
      <c r="H45" s="44">
        <f t="shared" si="6"/>
        <v>1831237</v>
      </c>
      <c r="I45" s="44">
        <f t="shared" si="6"/>
        <v>-145012</v>
      </c>
      <c r="J45" s="44">
        <f t="shared" si="6"/>
        <v>-37532132</v>
      </c>
      <c r="K45" s="44">
        <f t="shared" si="6"/>
        <v>1585374</v>
      </c>
      <c r="L45" s="44">
        <f t="shared" si="6"/>
        <v>1646714</v>
      </c>
      <c r="M45" s="44">
        <f t="shared" si="6"/>
        <v>2918051</v>
      </c>
      <c r="N45" s="44">
        <f t="shared" si="6"/>
        <v>6150139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-31381993</v>
      </c>
      <c r="X45" s="44">
        <f t="shared" si="6"/>
        <v>155870263</v>
      </c>
      <c r="Y45" s="44">
        <f t="shared" si="6"/>
        <v>-187252256</v>
      </c>
      <c r="Z45" s="45">
        <f>+IF(X45&lt;&gt;0,+(Y45/X45)*100,0)</f>
        <v>-120.13340607502536</v>
      </c>
      <c r="AA45" s="46">
        <f>+AA26-AA44</f>
        <v>180473321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65532635</v>
      </c>
      <c r="D47" s="18"/>
      <c r="E47" s="19"/>
      <c r="F47" s="20"/>
      <c r="G47" s="20">
        <v>79457150</v>
      </c>
      <c r="H47" s="20">
        <v>-3392</v>
      </c>
      <c r="I47" s="20">
        <v>-13921125</v>
      </c>
      <c r="J47" s="20">
        <v>65532633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65532633</v>
      </c>
      <c r="X47" s="20"/>
      <c r="Y47" s="20">
        <v>65532633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65532635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79457150</v>
      </c>
      <c r="H50" s="52">
        <f t="shared" si="7"/>
        <v>-3392</v>
      </c>
      <c r="I50" s="52">
        <f t="shared" si="7"/>
        <v>-13921125</v>
      </c>
      <c r="J50" s="52">
        <f t="shared" si="7"/>
        <v>65532633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65532633</v>
      </c>
      <c r="X50" s="52">
        <f t="shared" si="7"/>
        <v>0</v>
      </c>
      <c r="Y50" s="52">
        <f t="shared" si="7"/>
        <v>65532633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11491277</v>
      </c>
      <c r="D6" s="18"/>
      <c r="E6" s="19">
        <v>34632833</v>
      </c>
      <c r="F6" s="20">
        <v>34632833</v>
      </c>
      <c r="G6" s="20">
        <v>10081092</v>
      </c>
      <c r="H6" s="20">
        <v>-1276741</v>
      </c>
      <c r="I6" s="20">
        <v>-366748</v>
      </c>
      <c r="J6" s="20">
        <v>8437603</v>
      </c>
      <c r="K6" s="20">
        <v>-183747</v>
      </c>
      <c r="L6" s="20">
        <v>-783831</v>
      </c>
      <c r="M6" s="20">
        <v>971164</v>
      </c>
      <c r="N6" s="20">
        <v>3586</v>
      </c>
      <c r="O6" s="20"/>
      <c r="P6" s="20"/>
      <c r="Q6" s="20"/>
      <c r="R6" s="20"/>
      <c r="S6" s="20"/>
      <c r="T6" s="20"/>
      <c r="U6" s="20"/>
      <c r="V6" s="20"/>
      <c r="W6" s="20">
        <v>8441189</v>
      </c>
      <c r="X6" s="20">
        <v>17316408</v>
      </c>
      <c r="Y6" s="20">
        <v>-8875219</v>
      </c>
      <c r="Z6" s="21">
        <v>-51.253233349549163</v>
      </c>
      <c r="AA6" s="22">
        <v>34632833</v>
      </c>
    </row>
    <row r="7" spans="1:27" x14ac:dyDescent="0.25">
      <c r="A7" s="23" t="s">
        <v>35</v>
      </c>
      <c r="B7" s="17" t="s">
        <v>32</v>
      </c>
      <c r="C7" s="18">
        <v>84236002</v>
      </c>
      <c r="D7" s="18"/>
      <c r="E7" s="19">
        <v>7244377</v>
      </c>
      <c r="F7" s="20">
        <v>7244377</v>
      </c>
      <c r="G7" s="20">
        <v>54923266</v>
      </c>
      <c r="H7" s="20">
        <v>2520380</v>
      </c>
      <c r="I7" s="20">
        <v>2550429</v>
      </c>
      <c r="J7" s="20">
        <v>59994075</v>
      </c>
      <c r="K7" s="20">
        <v>885414</v>
      </c>
      <c r="L7" s="20">
        <v>4567781</v>
      </c>
      <c r="M7" s="20">
        <v>3108556</v>
      </c>
      <c r="N7" s="20">
        <v>8561751</v>
      </c>
      <c r="O7" s="20"/>
      <c r="P7" s="20"/>
      <c r="Q7" s="20"/>
      <c r="R7" s="20"/>
      <c r="S7" s="20"/>
      <c r="T7" s="20"/>
      <c r="U7" s="20"/>
      <c r="V7" s="20"/>
      <c r="W7" s="20">
        <v>68555826</v>
      </c>
      <c r="X7" s="20">
        <v>3622182</v>
      </c>
      <c r="Y7" s="20">
        <v>64933644</v>
      </c>
      <c r="Z7" s="21">
        <v>1792.6665197938701</v>
      </c>
      <c r="AA7" s="22">
        <v>7244377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-2542309</v>
      </c>
      <c r="D10" s="18"/>
      <c r="E10" s="19">
        <v>-1992826</v>
      </c>
      <c r="F10" s="20">
        <v>-1992826</v>
      </c>
      <c r="G10" s="20">
        <v>-1271155</v>
      </c>
      <c r="H10" s="20"/>
      <c r="I10" s="20"/>
      <c r="J10" s="20">
        <v>-1271155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-1271155</v>
      </c>
      <c r="X10" s="20">
        <v>-967824</v>
      </c>
      <c r="Y10" s="20">
        <v>-303331</v>
      </c>
      <c r="Z10" s="21">
        <v>31.341545570268973</v>
      </c>
      <c r="AA10" s="22">
        <v>-1992826</v>
      </c>
    </row>
    <row r="11" spans="1:27" x14ac:dyDescent="0.25">
      <c r="A11" s="23" t="s">
        <v>39</v>
      </c>
      <c r="B11" s="17" t="s">
        <v>32</v>
      </c>
      <c r="C11" s="18">
        <v>3556380</v>
      </c>
      <c r="D11" s="18"/>
      <c r="E11" s="19">
        <v>182610</v>
      </c>
      <c r="F11" s="20">
        <v>182610</v>
      </c>
      <c r="G11" s="24">
        <v>1928435</v>
      </c>
      <c r="H11" s="24">
        <v>51383</v>
      </c>
      <c r="I11" s="24">
        <v>76268</v>
      </c>
      <c r="J11" s="20">
        <v>2056086</v>
      </c>
      <c r="K11" s="24">
        <v>3049</v>
      </c>
      <c r="L11" s="24">
        <v>72367</v>
      </c>
      <c r="M11" s="20"/>
      <c r="N11" s="24">
        <v>75416</v>
      </c>
      <c r="O11" s="24"/>
      <c r="P11" s="24"/>
      <c r="Q11" s="20"/>
      <c r="R11" s="24"/>
      <c r="S11" s="24"/>
      <c r="T11" s="20"/>
      <c r="U11" s="24"/>
      <c r="V11" s="24"/>
      <c r="W11" s="24">
        <v>2131502</v>
      </c>
      <c r="X11" s="20">
        <v>91302</v>
      </c>
      <c r="Y11" s="24">
        <v>2040200</v>
      </c>
      <c r="Z11" s="25">
        <v>2234.562222076187</v>
      </c>
      <c r="AA11" s="26">
        <v>182610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96741350</v>
      </c>
      <c r="D13" s="29">
        <f>SUM(D6:D12)</f>
        <v>0</v>
      </c>
      <c r="E13" s="30">
        <f t="shared" si="0"/>
        <v>40066994</v>
      </c>
      <c r="F13" s="31">
        <f t="shared" si="0"/>
        <v>40066994</v>
      </c>
      <c r="G13" s="31">
        <f t="shared" si="0"/>
        <v>65661638</v>
      </c>
      <c r="H13" s="31">
        <f t="shared" si="0"/>
        <v>1295022</v>
      </c>
      <c r="I13" s="31">
        <f t="shared" si="0"/>
        <v>2259949</v>
      </c>
      <c r="J13" s="31">
        <f t="shared" si="0"/>
        <v>69216609</v>
      </c>
      <c r="K13" s="31">
        <f t="shared" si="0"/>
        <v>704716</v>
      </c>
      <c r="L13" s="31">
        <f t="shared" si="0"/>
        <v>3856317</v>
      </c>
      <c r="M13" s="31">
        <f t="shared" si="0"/>
        <v>4079720</v>
      </c>
      <c r="N13" s="31">
        <f t="shared" si="0"/>
        <v>8640753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77857362</v>
      </c>
      <c r="X13" s="31">
        <f t="shared" si="0"/>
        <v>20062068</v>
      </c>
      <c r="Y13" s="31">
        <f t="shared" si="0"/>
        <v>57795294</v>
      </c>
      <c r="Z13" s="32">
        <f>+IF(X13&lt;&gt;0,+(Y13/X13)*100,0)</f>
        <v>288.08243497131002</v>
      </c>
      <c r="AA13" s="33">
        <f>SUM(AA6:AA12)</f>
        <v>40066994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30524763</v>
      </c>
      <c r="D17" s="18"/>
      <c r="E17" s="19">
        <v>-3006560</v>
      </c>
      <c r="F17" s="20">
        <v>-3006560</v>
      </c>
      <c r="G17" s="24">
        <v>16992187</v>
      </c>
      <c r="H17" s="24"/>
      <c r="I17" s="24">
        <v>452217</v>
      </c>
      <c r="J17" s="20">
        <v>17444404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17444404</v>
      </c>
      <c r="X17" s="20">
        <v>-1503276</v>
      </c>
      <c r="Y17" s="24">
        <v>18947680</v>
      </c>
      <c r="Z17" s="25">
        <v>-1260.4258965086917</v>
      </c>
      <c r="AA17" s="26">
        <v>-3006560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30524763</v>
      </c>
      <c r="D25" s="29">
        <f t="shared" ref="D25:Y25" si="1">SUM(D15:D24)</f>
        <v>0</v>
      </c>
      <c r="E25" s="35">
        <f t="shared" si="1"/>
        <v>-3006560</v>
      </c>
      <c r="F25" s="36">
        <f t="shared" si="1"/>
        <v>-3006560</v>
      </c>
      <c r="G25" s="36">
        <f t="shared" si="1"/>
        <v>16992187</v>
      </c>
      <c r="H25" s="36">
        <f t="shared" si="1"/>
        <v>0</v>
      </c>
      <c r="I25" s="36">
        <f t="shared" si="1"/>
        <v>452217</v>
      </c>
      <c r="J25" s="36">
        <f t="shared" si="1"/>
        <v>17444404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17444404</v>
      </c>
      <c r="X25" s="36">
        <f t="shared" si="1"/>
        <v>-1503276</v>
      </c>
      <c r="Y25" s="36">
        <f t="shared" si="1"/>
        <v>18947680</v>
      </c>
      <c r="Z25" s="37">
        <f>+IF(X25&lt;&gt;0,+(Y25/X25)*100,0)</f>
        <v>-1260.4258965086917</v>
      </c>
      <c r="AA25" s="38">
        <f>SUM(AA15:AA24)</f>
        <v>-3006560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127266113</v>
      </c>
      <c r="D26" s="29">
        <f>+D13+D25</f>
        <v>0</v>
      </c>
      <c r="E26" s="30">
        <f t="shared" si="2"/>
        <v>37060434</v>
      </c>
      <c r="F26" s="31">
        <f t="shared" si="2"/>
        <v>37060434</v>
      </c>
      <c r="G26" s="31">
        <f t="shared" si="2"/>
        <v>82653825</v>
      </c>
      <c r="H26" s="31">
        <f t="shared" si="2"/>
        <v>1295022</v>
      </c>
      <c r="I26" s="31">
        <f t="shared" si="2"/>
        <v>2712166</v>
      </c>
      <c r="J26" s="31">
        <f t="shared" si="2"/>
        <v>86661013</v>
      </c>
      <c r="K26" s="31">
        <f t="shared" si="2"/>
        <v>704716</v>
      </c>
      <c r="L26" s="31">
        <f t="shared" si="2"/>
        <v>3856317</v>
      </c>
      <c r="M26" s="31">
        <f t="shared" si="2"/>
        <v>4079720</v>
      </c>
      <c r="N26" s="31">
        <f t="shared" si="2"/>
        <v>8640753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95301766</v>
      </c>
      <c r="X26" s="31">
        <f t="shared" si="2"/>
        <v>18558792</v>
      </c>
      <c r="Y26" s="31">
        <f t="shared" si="2"/>
        <v>76742974</v>
      </c>
      <c r="Z26" s="32">
        <f>+IF(X26&lt;&gt;0,+(Y26/X26)*100,0)</f>
        <v>413.51276527049822</v>
      </c>
      <c r="AA26" s="33">
        <f>+AA13+AA25</f>
        <v>37060434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62470567</v>
      </c>
      <c r="D32" s="18"/>
      <c r="E32" s="19">
        <v>8124223</v>
      </c>
      <c r="F32" s="20">
        <v>8124223</v>
      </c>
      <c r="G32" s="20">
        <v>33828744</v>
      </c>
      <c r="H32" s="20">
        <v>-146545</v>
      </c>
      <c r="I32" s="20">
        <v>745737</v>
      </c>
      <c r="J32" s="20">
        <v>34427936</v>
      </c>
      <c r="K32" s="20">
        <v>306133</v>
      </c>
      <c r="L32" s="20">
        <v>480659</v>
      </c>
      <c r="M32" s="20">
        <v>439180</v>
      </c>
      <c r="N32" s="20">
        <v>1225972</v>
      </c>
      <c r="O32" s="20"/>
      <c r="P32" s="20"/>
      <c r="Q32" s="20"/>
      <c r="R32" s="20"/>
      <c r="S32" s="20"/>
      <c r="T32" s="20"/>
      <c r="U32" s="20"/>
      <c r="V32" s="20"/>
      <c r="W32" s="20">
        <v>35653908</v>
      </c>
      <c r="X32" s="20">
        <v>4062060</v>
      </c>
      <c r="Y32" s="20">
        <v>31591848</v>
      </c>
      <c r="Z32" s="21">
        <v>777.7297233423435</v>
      </c>
      <c r="AA32" s="22">
        <v>8124223</v>
      </c>
    </row>
    <row r="33" spans="1:27" x14ac:dyDescent="0.25">
      <c r="A33" s="23" t="s">
        <v>60</v>
      </c>
      <c r="B33" s="17" t="s">
        <v>32</v>
      </c>
      <c r="C33" s="18">
        <v>-3186430</v>
      </c>
      <c r="D33" s="18"/>
      <c r="E33" s="19">
        <v>7954417</v>
      </c>
      <c r="F33" s="20">
        <v>7954417</v>
      </c>
      <c r="G33" s="20">
        <v>1772849</v>
      </c>
      <c r="H33" s="20"/>
      <c r="I33" s="20">
        <v>-656093</v>
      </c>
      <c r="J33" s="20">
        <v>1116756</v>
      </c>
      <c r="K33" s="20"/>
      <c r="L33" s="20"/>
      <c r="M33" s="20">
        <v>1400000</v>
      </c>
      <c r="N33" s="20">
        <v>1400000</v>
      </c>
      <c r="O33" s="20"/>
      <c r="P33" s="20"/>
      <c r="Q33" s="20"/>
      <c r="R33" s="20"/>
      <c r="S33" s="20"/>
      <c r="T33" s="20"/>
      <c r="U33" s="20"/>
      <c r="V33" s="20"/>
      <c r="W33" s="20">
        <v>2516756</v>
      </c>
      <c r="X33" s="20">
        <v>7954417</v>
      </c>
      <c r="Y33" s="20">
        <v>-5437661</v>
      </c>
      <c r="Z33" s="21">
        <v>-68.360270777858389</v>
      </c>
      <c r="AA33" s="22">
        <v>7954417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4636794</v>
      </c>
      <c r="F35" s="20">
        <v>4636794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2318394</v>
      </c>
      <c r="Y35" s="20">
        <v>-2318394</v>
      </c>
      <c r="Z35" s="21">
        <v>-100</v>
      </c>
      <c r="AA35" s="22">
        <v>4636794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59284137</v>
      </c>
      <c r="D37" s="29">
        <f t="shared" ref="D37:Y37" si="3">SUM(D29:D36)</f>
        <v>0</v>
      </c>
      <c r="E37" s="30">
        <f t="shared" si="3"/>
        <v>20715434</v>
      </c>
      <c r="F37" s="31">
        <f t="shared" si="3"/>
        <v>20715434</v>
      </c>
      <c r="G37" s="31">
        <f t="shared" si="3"/>
        <v>35601593</v>
      </c>
      <c r="H37" s="31">
        <f t="shared" si="3"/>
        <v>-146545</v>
      </c>
      <c r="I37" s="31">
        <f t="shared" si="3"/>
        <v>89644</v>
      </c>
      <c r="J37" s="31">
        <f t="shared" si="3"/>
        <v>35544692</v>
      </c>
      <c r="K37" s="31">
        <f t="shared" si="3"/>
        <v>306133</v>
      </c>
      <c r="L37" s="31">
        <f t="shared" si="3"/>
        <v>480659</v>
      </c>
      <c r="M37" s="31">
        <f t="shared" si="3"/>
        <v>1839180</v>
      </c>
      <c r="N37" s="31">
        <f t="shared" si="3"/>
        <v>2625972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38170664</v>
      </c>
      <c r="X37" s="31">
        <f t="shared" si="3"/>
        <v>14334871</v>
      </c>
      <c r="Y37" s="31">
        <f t="shared" si="3"/>
        <v>23835793</v>
      </c>
      <c r="Z37" s="32">
        <f>+IF(X37&lt;&gt;0,+(Y37/X37)*100,0)</f>
        <v>166.27839204133753</v>
      </c>
      <c r="AA37" s="33">
        <f>SUM(AA29:AA36)</f>
        <v>20715434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59284137</v>
      </c>
      <c r="D44" s="29">
        <f>+D37+D43</f>
        <v>0</v>
      </c>
      <c r="E44" s="30">
        <f t="shared" si="5"/>
        <v>20715434</v>
      </c>
      <c r="F44" s="31">
        <f t="shared" si="5"/>
        <v>20715434</v>
      </c>
      <c r="G44" s="31">
        <f t="shared" si="5"/>
        <v>35601593</v>
      </c>
      <c r="H44" s="31">
        <f t="shared" si="5"/>
        <v>-146545</v>
      </c>
      <c r="I44" s="31">
        <f t="shared" si="5"/>
        <v>89644</v>
      </c>
      <c r="J44" s="31">
        <f t="shared" si="5"/>
        <v>35544692</v>
      </c>
      <c r="K44" s="31">
        <f t="shared" si="5"/>
        <v>306133</v>
      </c>
      <c r="L44" s="31">
        <f t="shared" si="5"/>
        <v>480659</v>
      </c>
      <c r="M44" s="31">
        <f t="shared" si="5"/>
        <v>1839180</v>
      </c>
      <c r="N44" s="31">
        <f t="shared" si="5"/>
        <v>2625972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38170664</v>
      </c>
      <c r="X44" s="31">
        <f t="shared" si="5"/>
        <v>14334871</v>
      </c>
      <c r="Y44" s="31">
        <f t="shared" si="5"/>
        <v>23835793</v>
      </c>
      <c r="Z44" s="32">
        <f>+IF(X44&lt;&gt;0,+(Y44/X44)*100,0)</f>
        <v>166.27839204133753</v>
      </c>
      <c r="AA44" s="33">
        <f>+AA37+AA43</f>
        <v>20715434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67981976</v>
      </c>
      <c r="D45" s="42">
        <f t="shared" si="6"/>
        <v>0</v>
      </c>
      <c r="E45" s="43">
        <f t="shared" si="6"/>
        <v>16345000</v>
      </c>
      <c r="F45" s="44">
        <f t="shared" si="6"/>
        <v>16345000</v>
      </c>
      <c r="G45" s="44">
        <f t="shared" si="6"/>
        <v>47052232</v>
      </c>
      <c r="H45" s="44">
        <f t="shared" si="6"/>
        <v>1441567</v>
      </c>
      <c r="I45" s="44">
        <f t="shared" si="6"/>
        <v>2622522</v>
      </c>
      <c r="J45" s="44">
        <f t="shared" si="6"/>
        <v>51116321</v>
      </c>
      <c r="K45" s="44">
        <f t="shared" si="6"/>
        <v>398583</v>
      </c>
      <c r="L45" s="44">
        <f t="shared" si="6"/>
        <v>3375658</v>
      </c>
      <c r="M45" s="44">
        <f t="shared" si="6"/>
        <v>2240540</v>
      </c>
      <c r="N45" s="44">
        <f t="shared" si="6"/>
        <v>6014781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57131102</v>
      </c>
      <c r="X45" s="44">
        <f t="shared" si="6"/>
        <v>4223921</v>
      </c>
      <c r="Y45" s="44">
        <f t="shared" si="6"/>
        <v>52907181</v>
      </c>
      <c r="Z45" s="45">
        <f>+IF(X45&lt;&gt;0,+(Y45/X45)*100,0)</f>
        <v>1252.5608551864489</v>
      </c>
      <c r="AA45" s="46">
        <f>+AA26-AA44</f>
        <v>16345000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38717498</v>
      </c>
      <c r="D47" s="18"/>
      <c r="E47" s="19"/>
      <c r="F47" s="20"/>
      <c r="G47" s="20">
        <v>25639897</v>
      </c>
      <c r="H47" s="20"/>
      <c r="I47" s="20">
        <v>-582845</v>
      </c>
      <c r="J47" s="20">
        <v>25057052</v>
      </c>
      <c r="K47" s="20">
        <v>398582</v>
      </c>
      <c r="L47" s="20">
        <v>2734084</v>
      </c>
      <c r="M47" s="20">
        <v>2191950</v>
      </c>
      <c r="N47" s="20">
        <v>5324616</v>
      </c>
      <c r="O47" s="20"/>
      <c r="P47" s="20"/>
      <c r="Q47" s="20"/>
      <c r="R47" s="20"/>
      <c r="S47" s="20"/>
      <c r="T47" s="20"/>
      <c r="U47" s="20"/>
      <c r="V47" s="20"/>
      <c r="W47" s="20">
        <v>30381668</v>
      </c>
      <c r="X47" s="20"/>
      <c r="Y47" s="20">
        <v>30381668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38717498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25639897</v>
      </c>
      <c r="H50" s="52">
        <f t="shared" si="7"/>
        <v>0</v>
      </c>
      <c r="I50" s="52">
        <f t="shared" si="7"/>
        <v>-582845</v>
      </c>
      <c r="J50" s="52">
        <f t="shared" si="7"/>
        <v>25057052</v>
      </c>
      <c r="K50" s="52">
        <f t="shared" si="7"/>
        <v>398582</v>
      </c>
      <c r="L50" s="52">
        <f t="shared" si="7"/>
        <v>2734084</v>
      </c>
      <c r="M50" s="52">
        <f t="shared" si="7"/>
        <v>2191950</v>
      </c>
      <c r="N50" s="52">
        <f t="shared" si="7"/>
        <v>5324616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30381668</v>
      </c>
      <c r="X50" s="52">
        <f t="shared" si="7"/>
        <v>0</v>
      </c>
      <c r="Y50" s="52">
        <f t="shared" si="7"/>
        <v>30381668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8186962</v>
      </c>
      <c r="D7" s="18"/>
      <c r="E7" s="19">
        <v>9394518</v>
      </c>
      <c r="F7" s="20">
        <v>9394518</v>
      </c>
      <c r="G7" s="20">
        <v>4406175</v>
      </c>
      <c r="H7" s="20">
        <v>5136559</v>
      </c>
      <c r="I7" s="20">
        <v>-3848903</v>
      </c>
      <c r="J7" s="20">
        <v>5693831</v>
      </c>
      <c r="K7" s="20">
        <v>403326</v>
      </c>
      <c r="L7" s="20">
        <v>1081579</v>
      </c>
      <c r="M7" s="20">
        <v>862759</v>
      </c>
      <c r="N7" s="20">
        <v>2347664</v>
      </c>
      <c r="O7" s="20"/>
      <c r="P7" s="20"/>
      <c r="Q7" s="20"/>
      <c r="R7" s="20"/>
      <c r="S7" s="20"/>
      <c r="T7" s="20"/>
      <c r="U7" s="20"/>
      <c r="V7" s="20"/>
      <c r="W7" s="20">
        <v>8041495</v>
      </c>
      <c r="X7" s="20">
        <v>4697298</v>
      </c>
      <c r="Y7" s="20">
        <v>3344197</v>
      </c>
      <c r="Z7" s="21">
        <v>71.194056668322929</v>
      </c>
      <c r="AA7" s="22">
        <v>9394518</v>
      </c>
    </row>
    <row r="8" spans="1:27" x14ac:dyDescent="0.25">
      <c r="A8" s="23" t="s">
        <v>36</v>
      </c>
      <c r="B8" s="17" t="s">
        <v>32</v>
      </c>
      <c r="C8" s="18">
        <v>166130</v>
      </c>
      <c r="D8" s="18"/>
      <c r="E8" s="19">
        <v>259617</v>
      </c>
      <c r="F8" s="20">
        <v>259617</v>
      </c>
      <c r="G8" s="20">
        <v>269548</v>
      </c>
      <c r="H8" s="20">
        <v>-91984</v>
      </c>
      <c r="I8" s="20">
        <v>-4133</v>
      </c>
      <c r="J8" s="20">
        <v>173431</v>
      </c>
      <c r="K8" s="20">
        <v>-6</v>
      </c>
      <c r="L8" s="20">
        <v>5074</v>
      </c>
      <c r="M8" s="20">
        <v>320</v>
      </c>
      <c r="N8" s="20">
        <v>5388</v>
      </c>
      <c r="O8" s="20"/>
      <c r="P8" s="20"/>
      <c r="Q8" s="20"/>
      <c r="R8" s="20"/>
      <c r="S8" s="20"/>
      <c r="T8" s="20"/>
      <c r="U8" s="20"/>
      <c r="V8" s="20"/>
      <c r="W8" s="20">
        <v>178819</v>
      </c>
      <c r="X8" s="20">
        <v>129822</v>
      </c>
      <c r="Y8" s="20">
        <v>48997</v>
      </c>
      <c r="Z8" s="21">
        <v>37.741677065520477</v>
      </c>
      <c r="AA8" s="22">
        <v>259617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563337</v>
      </c>
      <c r="D10" s="18"/>
      <c r="E10" s="19">
        <v>292930</v>
      </c>
      <c r="F10" s="20">
        <v>292930</v>
      </c>
      <c r="G10" s="20">
        <v>512289</v>
      </c>
      <c r="H10" s="20">
        <v>51047</v>
      </c>
      <c r="I10" s="20">
        <v>-3765</v>
      </c>
      <c r="J10" s="20">
        <v>559571</v>
      </c>
      <c r="K10" s="20"/>
      <c r="L10" s="20">
        <v>-304</v>
      </c>
      <c r="M10" s="20"/>
      <c r="N10" s="20">
        <v>-304</v>
      </c>
      <c r="O10" s="20"/>
      <c r="P10" s="20"/>
      <c r="Q10" s="20"/>
      <c r="R10" s="20"/>
      <c r="S10" s="20"/>
      <c r="T10" s="20"/>
      <c r="U10" s="20"/>
      <c r="V10" s="20"/>
      <c r="W10" s="20">
        <v>559267</v>
      </c>
      <c r="X10" s="20">
        <v>146496</v>
      </c>
      <c r="Y10" s="20">
        <v>412771</v>
      </c>
      <c r="Z10" s="21">
        <v>281.76264198339885</v>
      </c>
      <c r="AA10" s="22">
        <v>292930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8916429</v>
      </c>
      <c r="D13" s="29">
        <f>SUM(D6:D12)</f>
        <v>0</v>
      </c>
      <c r="E13" s="30">
        <f t="shared" si="0"/>
        <v>9947065</v>
      </c>
      <c r="F13" s="31">
        <f t="shared" si="0"/>
        <v>9947065</v>
      </c>
      <c r="G13" s="31">
        <f t="shared" si="0"/>
        <v>5188012</v>
      </c>
      <c r="H13" s="31">
        <f t="shared" si="0"/>
        <v>5095622</v>
      </c>
      <c r="I13" s="31">
        <f t="shared" si="0"/>
        <v>-3856801</v>
      </c>
      <c r="J13" s="31">
        <f t="shared" si="0"/>
        <v>6426833</v>
      </c>
      <c r="K13" s="31">
        <f t="shared" si="0"/>
        <v>403320</v>
      </c>
      <c r="L13" s="31">
        <f t="shared" si="0"/>
        <v>1086349</v>
      </c>
      <c r="M13" s="31">
        <f t="shared" si="0"/>
        <v>863079</v>
      </c>
      <c r="N13" s="31">
        <f t="shared" si="0"/>
        <v>2352748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8779581</v>
      </c>
      <c r="X13" s="31">
        <f t="shared" si="0"/>
        <v>4973616</v>
      </c>
      <c r="Y13" s="31">
        <f t="shared" si="0"/>
        <v>3805965</v>
      </c>
      <c r="Z13" s="32">
        <f>+IF(X13&lt;&gt;0,+(Y13/X13)*100,0)</f>
        <v>76.523097078664691</v>
      </c>
      <c r="AA13" s="33">
        <f>SUM(AA6:AA12)</f>
        <v>9947065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133677227</v>
      </c>
      <c r="D17" s="18"/>
      <c r="E17" s="19">
        <v>168827896</v>
      </c>
      <c r="F17" s="20">
        <v>168827896</v>
      </c>
      <c r="G17" s="24">
        <v>134139773</v>
      </c>
      <c r="H17" s="24">
        <v>-219948</v>
      </c>
      <c r="I17" s="24">
        <v>567778</v>
      </c>
      <c r="J17" s="20">
        <v>134487603</v>
      </c>
      <c r="K17" s="24">
        <v>1081804</v>
      </c>
      <c r="L17" s="24">
        <v>583276</v>
      </c>
      <c r="M17" s="20">
        <v>1354878</v>
      </c>
      <c r="N17" s="24">
        <v>3019958</v>
      </c>
      <c r="O17" s="24"/>
      <c r="P17" s="24"/>
      <c r="Q17" s="20"/>
      <c r="R17" s="24"/>
      <c r="S17" s="24"/>
      <c r="T17" s="20"/>
      <c r="U17" s="24"/>
      <c r="V17" s="24"/>
      <c r="W17" s="24">
        <v>137507561</v>
      </c>
      <c r="X17" s="20">
        <v>85463958</v>
      </c>
      <c r="Y17" s="24">
        <v>52043603</v>
      </c>
      <c r="Z17" s="25">
        <v>60.895381185130695</v>
      </c>
      <c r="AA17" s="26">
        <v>168827896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178890</v>
      </c>
      <c r="D21" s="18"/>
      <c r="E21" s="19"/>
      <c r="F21" s="20"/>
      <c r="G21" s="20">
        <v>180000</v>
      </c>
      <c r="H21" s="20">
        <v>-1111</v>
      </c>
      <c r="I21" s="20"/>
      <c r="J21" s="20">
        <v>178889</v>
      </c>
      <c r="K21" s="20"/>
      <c r="L21" s="20"/>
      <c r="M21" s="20">
        <v>-6667</v>
      </c>
      <c r="N21" s="20">
        <v>-6667</v>
      </c>
      <c r="O21" s="20"/>
      <c r="P21" s="20"/>
      <c r="Q21" s="20"/>
      <c r="R21" s="20"/>
      <c r="S21" s="20"/>
      <c r="T21" s="20"/>
      <c r="U21" s="20"/>
      <c r="V21" s="20"/>
      <c r="W21" s="20">
        <v>172222</v>
      </c>
      <c r="X21" s="20"/>
      <c r="Y21" s="20">
        <v>172222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133856117</v>
      </c>
      <c r="D25" s="29">
        <f t="shared" ref="D25:Y25" si="1">SUM(D15:D24)</f>
        <v>0</v>
      </c>
      <c r="E25" s="35">
        <f t="shared" si="1"/>
        <v>168827896</v>
      </c>
      <c r="F25" s="36">
        <f t="shared" si="1"/>
        <v>168827896</v>
      </c>
      <c r="G25" s="36">
        <f t="shared" si="1"/>
        <v>134319773</v>
      </c>
      <c r="H25" s="36">
        <f t="shared" si="1"/>
        <v>-221059</v>
      </c>
      <c r="I25" s="36">
        <f t="shared" si="1"/>
        <v>567778</v>
      </c>
      <c r="J25" s="36">
        <f t="shared" si="1"/>
        <v>134666492</v>
      </c>
      <c r="K25" s="36">
        <f t="shared" si="1"/>
        <v>1081804</v>
      </c>
      <c r="L25" s="36">
        <f t="shared" si="1"/>
        <v>583276</v>
      </c>
      <c r="M25" s="36">
        <f t="shared" si="1"/>
        <v>1348211</v>
      </c>
      <c r="N25" s="36">
        <f t="shared" si="1"/>
        <v>3013291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137679783</v>
      </c>
      <c r="X25" s="36">
        <f t="shared" si="1"/>
        <v>85463958</v>
      </c>
      <c r="Y25" s="36">
        <f t="shared" si="1"/>
        <v>52215825</v>
      </c>
      <c r="Z25" s="37">
        <f>+IF(X25&lt;&gt;0,+(Y25/X25)*100,0)</f>
        <v>61.096895371964862</v>
      </c>
      <c r="AA25" s="38">
        <f>SUM(AA15:AA24)</f>
        <v>168827896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142772546</v>
      </c>
      <c r="D26" s="29">
        <f>+D13+D25</f>
        <v>0</v>
      </c>
      <c r="E26" s="30">
        <f t="shared" si="2"/>
        <v>178774961</v>
      </c>
      <c r="F26" s="31">
        <f t="shared" si="2"/>
        <v>178774961</v>
      </c>
      <c r="G26" s="31">
        <f t="shared" si="2"/>
        <v>139507785</v>
      </c>
      <c r="H26" s="31">
        <f t="shared" si="2"/>
        <v>4874563</v>
      </c>
      <c r="I26" s="31">
        <f t="shared" si="2"/>
        <v>-3289023</v>
      </c>
      <c r="J26" s="31">
        <f t="shared" si="2"/>
        <v>141093325</v>
      </c>
      <c r="K26" s="31">
        <f t="shared" si="2"/>
        <v>1485124</v>
      </c>
      <c r="L26" s="31">
        <f t="shared" si="2"/>
        <v>1669625</v>
      </c>
      <c r="M26" s="31">
        <f t="shared" si="2"/>
        <v>2211290</v>
      </c>
      <c r="N26" s="31">
        <f t="shared" si="2"/>
        <v>5366039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146459364</v>
      </c>
      <c r="X26" s="31">
        <f t="shared" si="2"/>
        <v>90437574</v>
      </c>
      <c r="Y26" s="31">
        <f t="shared" si="2"/>
        <v>56021790</v>
      </c>
      <c r="Z26" s="32">
        <f>+IF(X26&lt;&gt;0,+(Y26/X26)*100,0)</f>
        <v>61.945259610789648</v>
      </c>
      <c r="AA26" s="33">
        <f>+AA13+AA25</f>
        <v>178774961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354017</v>
      </c>
      <c r="D32" s="18"/>
      <c r="E32" s="19">
        <v>179445</v>
      </c>
      <c r="F32" s="20">
        <v>179445</v>
      </c>
      <c r="G32" s="20">
        <v>-1689470</v>
      </c>
      <c r="H32" s="20">
        <v>1021822</v>
      </c>
      <c r="I32" s="20"/>
      <c r="J32" s="20">
        <v>-667648</v>
      </c>
      <c r="K32" s="20"/>
      <c r="L32" s="20">
        <v>407</v>
      </c>
      <c r="M32" s="20"/>
      <c r="N32" s="20">
        <v>407</v>
      </c>
      <c r="O32" s="20"/>
      <c r="P32" s="20"/>
      <c r="Q32" s="20"/>
      <c r="R32" s="20"/>
      <c r="S32" s="20"/>
      <c r="T32" s="20"/>
      <c r="U32" s="20"/>
      <c r="V32" s="20"/>
      <c r="W32" s="20">
        <v>-667241</v>
      </c>
      <c r="X32" s="20">
        <v>89700</v>
      </c>
      <c r="Y32" s="20">
        <v>-756941</v>
      </c>
      <c r="Z32" s="21">
        <v>-843.85841694537351</v>
      </c>
      <c r="AA32" s="22">
        <v>179445</v>
      </c>
    </row>
    <row r="33" spans="1:27" x14ac:dyDescent="0.25">
      <c r="A33" s="23" t="s">
        <v>60</v>
      </c>
      <c r="B33" s="17" t="s">
        <v>32</v>
      </c>
      <c r="C33" s="18">
        <v>400574</v>
      </c>
      <c r="D33" s="18"/>
      <c r="E33" s="19"/>
      <c r="F33" s="20"/>
      <c r="G33" s="20">
        <v>1965574</v>
      </c>
      <c r="H33" s="20"/>
      <c r="I33" s="20">
        <v>6080694</v>
      </c>
      <c r="J33" s="20">
        <v>8046268</v>
      </c>
      <c r="K33" s="20">
        <v>-643945</v>
      </c>
      <c r="L33" s="20">
        <v>323023</v>
      </c>
      <c r="M33" s="20"/>
      <c r="N33" s="20">
        <v>-320922</v>
      </c>
      <c r="O33" s="20"/>
      <c r="P33" s="20"/>
      <c r="Q33" s="20"/>
      <c r="R33" s="20"/>
      <c r="S33" s="20"/>
      <c r="T33" s="20"/>
      <c r="U33" s="20"/>
      <c r="V33" s="20"/>
      <c r="W33" s="20">
        <v>7725346</v>
      </c>
      <c r="X33" s="20">
        <v>-12</v>
      </c>
      <c r="Y33" s="20">
        <v>7725358</v>
      </c>
      <c r="Z33" s="21">
        <v>-64377983.333333336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1754256</v>
      </c>
      <c r="D35" s="18"/>
      <c r="E35" s="19">
        <v>3313719</v>
      </c>
      <c r="F35" s="20">
        <v>3313719</v>
      </c>
      <c r="G35" s="20">
        <v>1843801</v>
      </c>
      <c r="H35" s="20">
        <v>77335</v>
      </c>
      <c r="I35" s="20">
        <v>69457</v>
      </c>
      <c r="J35" s="20">
        <v>1990593</v>
      </c>
      <c r="K35" s="20">
        <v>50231</v>
      </c>
      <c r="L35" s="20">
        <v>129601</v>
      </c>
      <c r="M35" s="20">
        <v>109121</v>
      </c>
      <c r="N35" s="20">
        <v>288953</v>
      </c>
      <c r="O35" s="20"/>
      <c r="P35" s="20"/>
      <c r="Q35" s="20"/>
      <c r="R35" s="20"/>
      <c r="S35" s="20"/>
      <c r="T35" s="20"/>
      <c r="U35" s="20"/>
      <c r="V35" s="20"/>
      <c r="W35" s="20">
        <v>2279546</v>
      </c>
      <c r="X35" s="20">
        <v>1656852</v>
      </c>
      <c r="Y35" s="20">
        <v>622694</v>
      </c>
      <c r="Z35" s="21">
        <v>37.582958526168902</v>
      </c>
      <c r="AA35" s="22">
        <v>3313719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2508847</v>
      </c>
      <c r="D37" s="29">
        <f t="shared" ref="D37:Y37" si="3">SUM(D29:D36)</f>
        <v>0</v>
      </c>
      <c r="E37" s="30">
        <f t="shared" si="3"/>
        <v>3493164</v>
      </c>
      <c r="F37" s="31">
        <f t="shared" si="3"/>
        <v>3493164</v>
      </c>
      <c r="G37" s="31">
        <f t="shared" si="3"/>
        <v>2119905</v>
      </c>
      <c r="H37" s="31">
        <f t="shared" si="3"/>
        <v>1099157</v>
      </c>
      <c r="I37" s="31">
        <f t="shared" si="3"/>
        <v>6150151</v>
      </c>
      <c r="J37" s="31">
        <f t="shared" si="3"/>
        <v>9369213</v>
      </c>
      <c r="K37" s="31">
        <f t="shared" si="3"/>
        <v>-593714</v>
      </c>
      <c r="L37" s="31">
        <f t="shared" si="3"/>
        <v>453031</v>
      </c>
      <c r="M37" s="31">
        <f t="shared" si="3"/>
        <v>109121</v>
      </c>
      <c r="N37" s="31">
        <f t="shared" si="3"/>
        <v>-31562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9337651</v>
      </c>
      <c r="X37" s="31">
        <f t="shared" si="3"/>
        <v>1746540</v>
      </c>
      <c r="Y37" s="31">
        <f t="shared" si="3"/>
        <v>7591111</v>
      </c>
      <c r="Z37" s="32">
        <f>+IF(X37&lt;&gt;0,+(Y37/X37)*100,0)</f>
        <v>434.63711108820871</v>
      </c>
      <c r="AA37" s="33">
        <f>SUM(AA29:AA36)</f>
        <v>3493164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2508847</v>
      </c>
      <c r="D44" s="29">
        <f>+D37+D43</f>
        <v>0</v>
      </c>
      <c r="E44" s="30">
        <f t="shared" si="5"/>
        <v>3493164</v>
      </c>
      <c r="F44" s="31">
        <f t="shared" si="5"/>
        <v>3493164</v>
      </c>
      <c r="G44" s="31">
        <f t="shared" si="5"/>
        <v>2119905</v>
      </c>
      <c r="H44" s="31">
        <f t="shared" si="5"/>
        <v>1099157</v>
      </c>
      <c r="I44" s="31">
        <f t="shared" si="5"/>
        <v>6150151</v>
      </c>
      <c r="J44" s="31">
        <f t="shared" si="5"/>
        <v>9369213</v>
      </c>
      <c r="K44" s="31">
        <f t="shared" si="5"/>
        <v>-593714</v>
      </c>
      <c r="L44" s="31">
        <f t="shared" si="5"/>
        <v>453031</v>
      </c>
      <c r="M44" s="31">
        <f t="shared" si="5"/>
        <v>109121</v>
      </c>
      <c r="N44" s="31">
        <f t="shared" si="5"/>
        <v>-31562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9337651</v>
      </c>
      <c r="X44" s="31">
        <f t="shared" si="5"/>
        <v>1746540</v>
      </c>
      <c r="Y44" s="31">
        <f t="shared" si="5"/>
        <v>7591111</v>
      </c>
      <c r="Z44" s="32">
        <f>+IF(X44&lt;&gt;0,+(Y44/X44)*100,0)</f>
        <v>434.63711108820871</v>
      </c>
      <c r="AA44" s="33">
        <f>+AA37+AA43</f>
        <v>3493164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140263699</v>
      </c>
      <c r="D45" s="42">
        <f t="shared" si="6"/>
        <v>0</v>
      </c>
      <c r="E45" s="43">
        <f t="shared" si="6"/>
        <v>175281797</v>
      </c>
      <c r="F45" s="44">
        <f t="shared" si="6"/>
        <v>175281797</v>
      </c>
      <c r="G45" s="44">
        <f t="shared" si="6"/>
        <v>137387880</v>
      </c>
      <c r="H45" s="44">
        <f t="shared" si="6"/>
        <v>3775406</v>
      </c>
      <c r="I45" s="44">
        <f t="shared" si="6"/>
        <v>-9439174</v>
      </c>
      <c r="J45" s="44">
        <f t="shared" si="6"/>
        <v>131724112</v>
      </c>
      <c r="K45" s="44">
        <f t="shared" si="6"/>
        <v>2078838</v>
      </c>
      <c r="L45" s="44">
        <f t="shared" si="6"/>
        <v>1216594</v>
      </c>
      <c r="M45" s="44">
        <f t="shared" si="6"/>
        <v>2102169</v>
      </c>
      <c r="N45" s="44">
        <f t="shared" si="6"/>
        <v>5397601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137121713</v>
      </c>
      <c r="X45" s="44">
        <f t="shared" si="6"/>
        <v>88691034</v>
      </c>
      <c r="Y45" s="44">
        <f t="shared" si="6"/>
        <v>48430679</v>
      </c>
      <c r="Z45" s="45">
        <f>+IF(X45&lt;&gt;0,+(Y45/X45)*100,0)</f>
        <v>54.606059728653065</v>
      </c>
      <c r="AA45" s="46">
        <f>+AA26-AA44</f>
        <v>175281797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94380555</v>
      </c>
      <c r="D47" s="18"/>
      <c r="E47" s="19">
        <v>31384916</v>
      </c>
      <c r="F47" s="20">
        <v>31384916</v>
      </c>
      <c r="G47" s="20">
        <v>107599373</v>
      </c>
      <c r="H47" s="20">
        <v>3600025</v>
      </c>
      <c r="I47" s="20">
        <v>-1638193</v>
      </c>
      <c r="J47" s="20">
        <v>109561205</v>
      </c>
      <c r="K47" s="20">
        <v>3270783</v>
      </c>
      <c r="L47" s="20">
        <v>3561481</v>
      </c>
      <c r="M47" s="20">
        <v>964396</v>
      </c>
      <c r="N47" s="20">
        <v>7796660</v>
      </c>
      <c r="O47" s="20"/>
      <c r="P47" s="20"/>
      <c r="Q47" s="20"/>
      <c r="R47" s="20"/>
      <c r="S47" s="20"/>
      <c r="T47" s="20"/>
      <c r="U47" s="20"/>
      <c r="V47" s="20"/>
      <c r="W47" s="20">
        <v>117357865</v>
      </c>
      <c r="X47" s="20">
        <v>15692460</v>
      </c>
      <c r="Y47" s="20">
        <v>101665405</v>
      </c>
      <c r="Z47" s="47">
        <v>647.86148889339211</v>
      </c>
      <c r="AA47" s="22">
        <v>31384916</v>
      </c>
    </row>
    <row r="48" spans="1:27" x14ac:dyDescent="0.25">
      <c r="A48" s="23" t="s">
        <v>73</v>
      </c>
      <c r="B48" s="17" t="s">
        <v>32</v>
      </c>
      <c r="C48" s="18">
        <v>2540824</v>
      </c>
      <c r="D48" s="18"/>
      <c r="E48" s="19">
        <v>3487255</v>
      </c>
      <c r="F48" s="20">
        <v>3487255</v>
      </c>
      <c r="G48" s="20">
        <v>1482255</v>
      </c>
      <c r="H48" s="20">
        <v>1058569</v>
      </c>
      <c r="I48" s="20"/>
      <c r="J48" s="20">
        <v>2540824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2540824</v>
      </c>
      <c r="X48" s="20">
        <v>1743624</v>
      </c>
      <c r="Y48" s="20">
        <v>797200</v>
      </c>
      <c r="Z48" s="47">
        <v>45.720866425330229</v>
      </c>
      <c r="AA48" s="22">
        <v>3487255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96921379</v>
      </c>
      <c r="D50" s="50">
        <f t="shared" ref="D50:Y50" si="7">SUM(D47:D49)</f>
        <v>0</v>
      </c>
      <c r="E50" s="51">
        <f t="shared" si="7"/>
        <v>34872171</v>
      </c>
      <c r="F50" s="52">
        <f t="shared" si="7"/>
        <v>34872171</v>
      </c>
      <c r="G50" s="52">
        <f t="shared" si="7"/>
        <v>109081628</v>
      </c>
      <c r="H50" s="52">
        <f t="shared" si="7"/>
        <v>4658594</v>
      </c>
      <c r="I50" s="52">
        <f t="shared" si="7"/>
        <v>-1638193</v>
      </c>
      <c r="J50" s="52">
        <f t="shared" si="7"/>
        <v>112102029</v>
      </c>
      <c r="K50" s="52">
        <f t="shared" si="7"/>
        <v>3270783</v>
      </c>
      <c r="L50" s="52">
        <f t="shared" si="7"/>
        <v>3561481</v>
      </c>
      <c r="M50" s="52">
        <f t="shared" si="7"/>
        <v>964396</v>
      </c>
      <c r="N50" s="52">
        <f t="shared" si="7"/>
        <v>7796660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119898689</v>
      </c>
      <c r="X50" s="52">
        <f t="shared" si="7"/>
        <v>17436084</v>
      </c>
      <c r="Y50" s="52">
        <f t="shared" si="7"/>
        <v>102462605</v>
      </c>
      <c r="Z50" s="53">
        <f>+IF(X50&lt;&gt;0,+(Y50/X50)*100,0)</f>
        <v>587.64688791359345</v>
      </c>
      <c r="AA50" s="54">
        <f>SUM(AA47:AA49)</f>
        <v>34872171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-35066753</v>
      </c>
      <c r="D6" s="18"/>
      <c r="E6" s="19"/>
      <c r="F6" s="20"/>
      <c r="G6" s="20">
        <v>-2790881</v>
      </c>
      <c r="H6" s="20">
        <v>-1796281</v>
      </c>
      <c r="I6" s="20">
        <v>-1710345</v>
      </c>
      <c r="J6" s="20">
        <v>-6297507</v>
      </c>
      <c r="K6" s="20">
        <v>-4892905</v>
      </c>
      <c r="L6" s="20">
        <v>-5642647</v>
      </c>
      <c r="M6" s="20">
        <v>-1170703</v>
      </c>
      <c r="N6" s="20">
        <v>-11706255</v>
      </c>
      <c r="O6" s="20"/>
      <c r="P6" s="20"/>
      <c r="Q6" s="20"/>
      <c r="R6" s="20"/>
      <c r="S6" s="20"/>
      <c r="T6" s="20"/>
      <c r="U6" s="20"/>
      <c r="V6" s="20"/>
      <c r="W6" s="20">
        <v>-18003762</v>
      </c>
      <c r="X6" s="20"/>
      <c r="Y6" s="20">
        <v>-18003762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149491648</v>
      </c>
      <c r="D7" s="18"/>
      <c r="E7" s="19"/>
      <c r="F7" s="20"/>
      <c r="G7" s="20">
        <v>-1311838</v>
      </c>
      <c r="H7" s="20">
        <v>12687763</v>
      </c>
      <c r="I7" s="20">
        <v>13062525</v>
      </c>
      <c r="J7" s="20">
        <v>24438450</v>
      </c>
      <c r="K7" s="20">
        <v>21600401</v>
      </c>
      <c r="L7" s="20">
        <v>12649979</v>
      </c>
      <c r="M7" s="20">
        <v>17499508</v>
      </c>
      <c r="N7" s="20">
        <v>51749888</v>
      </c>
      <c r="O7" s="20"/>
      <c r="P7" s="20"/>
      <c r="Q7" s="20"/>
      <c r="R7" s="20"/>
      <c r="S7" s="20"/>
      <c r="T7" s="20"/>
      <c r="U7" s="20"/>
      <c r="V7" s="20"/>
      <c r="W7" s="20">
        <v>76188338</v>
      </c>
      <c r="X7" s="20"/>
      <c r="Y7" s="20">
        <v>76188338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-22120575</v>
      </c>
      <c r="D10" s="18"/>
      <c r="E10" s="19">
        <v>2936984</v>
      </c>
      <c r="F10" s="20">
        <v>2936984</v>
      </c>
      <c r="G10" s="20">
        <v>5324046</v>
      </c>
      <c r="H10" s="20">
        <v>287213</v>
      </c>
      <c r="I10" s="20">
        <v>4045185</v>
      </c>
      <c r="J10" s="20">
        <v>9656444</v>
      </c>
      <c r="K10" s="20">
        <v>4076364</v>
      </c>
      <c r="L10" s="20">
        <v>4436718</v>
      </c>
      <c r="M10" s="20">
        <v>4020059</v>
      </c>
      <c r="N10" s="20">
        <v>12533141</v>
      </c>
      <c r="O10" s="20"/>
      <c r="P10" s="20"/>
      <c r="Q10" s="20"/>
      <c r="R10" s="20"/>
      <c r="S10" s="20"/>
      <c r="T10" s="20"/>
      <c r="U10" s="20"/>
      <c r="V10" s="20"/>
      <c r="W10" s="20">
        <v>22189585</v>
      </c>
      <c r="X10" s="20">
        <v>45011</v>
      </c>
      <c r="Y10" s="20">
        <v>22144574</v>
      </c>
      <c r="Z10" s="21">
        <v>49198.138232876408</v>
      </c>
      <c r="AA10" s="22">
        <v>2936984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92304320</v>
      </c>
      <c r="D13" s="29">
        <f>SUM(D6:D12)</f>
        <v>0</v>
      </c>
      <c r="E13" s="30">
        <f t="shared" si="0"/>
        <v>2936984</v>
      </c>
      <c r="F13" s="31">
        <f t="shared" si="0"/>
        <v>2936984</v>
      </c>
      <c r="G13" s="31">
        <f t="shared" si="0"/>
        <v>1221327</v>
      </c>
      <c r="H13" s="31">
        <f t="shared" si="0"/>
        <v>11178695</v>
      </c>
      <c r="I13" s="31">
        <f t="shared" si="0"/>
        <v>15397365</v>
      </c>
      <c r="J13" s="31">
        <f t="shared" si="0"/>
        <v>27797387</v>
      </c>
      <c r="K13" s="31">
        <f t="shared" si="0"/>
        <v>20783860</v>
      </c>
      <c r="L13" s="31">
        <f t="shared" si="0"/>
        <v>11444050</v>
      </c>
      <c r="M13" s="31">
        <f t="shared" si="0"/>
        <v>20348864</v>
      </c>
      <c r="N13" s="31">
        <f t="shared" si="0"/>
        <v>52576774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80374161</v>
      </c>
      <c r="X13" s="31">
        <f t="shared" si="0"/>
        <v>45011</v>
      </c>
      <c r="Y13" s="31">
        <f t="shared" si="0"/>
        <v>80329150</v>
      </c>
      <c r="Z13" s="32">
        <f>+IF(X13&lt;&gt;0,+(Y13/X13)*100,0)</f>
        <v>178465.59729843817</v>
      </c>
      <c r="AA13" s="33">
        <f>SUM(AA6:AA12)</f>
        <v>2936984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26982339</v>
      </c>
      <c r="D17" s="18"/>
      <c r="E17" s="19">
        <v>74135869</v>
      </c>
      <c r="F17" s="20">
        <v>88090952</v>
      </c>
      <c r="G17" s="24">
        <v>1094241</v>
      </c>
      <c r="H17" s="24">
        <v>1069128</v>
      </c>
      <c r="I17" s="24">
        <v>2090087</v>
      </c>
      <c r="J17" s="20">
        <v>4253456</v>
      </c>
      <c r="K17" s="24">
        <v>4367233</v>
      </c>
      <c r="L17" s="24">
        <v>3040007</v>
      </c>
      <c r="M17" s="20">
        <v>6881620</v>
      </c>
      <c r="N17" s="24">
        <v>14288860</v>
      </c>
      <c r="O17" s="24"/>
      <c r="P17" s="24"/>
      <c r="Q17" s="20"/>
      <c r="R17" s="24"/>
      <c r="S17" s="24"/>
      <c r="T17" s="20"/>
      <c r="U17" s="24"/>
      <c r="V17" s="24"/>
      <c r="W17" s="24">
        <v>18542316</v>
      </c>
      <c r="X17" s="20">
        <v>35315083</v>
      </c>
      <c r="Y17" s="24">
        <v>-16772767</v>
      </c>
      <c r="Z17" s="25">
        <v>-47.494627154068986</v>
      </c>
      <c r="AA17" s="26">
        <v>88090952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26982339</v>
      </c>
      <c r="D25" s="29">
        <f t="shared" ref="D25:Y25" si="1">SUM(D15:D24)</f>
        <v>0</v>
      </c>
      <c r="E25" s="35">
        <f t="shared" si="1"/>
        <v>74135869</v>
      </c>
      <c r="F25" s="36">
        <f t="shared" si="1"/>
        <v>88090952</v>
      </c>
      <c r="G25" s="36">
        <f t="shared" si="1"/>
        <v>1094241</v>
      </c>
      <c r="H25" s="36">
        <f t="shared" si="1"/>
        <v>1069128</v>
      </c>
      <c r="I25" s="36">
        <f t="shared" si="1"/>
        <v>2090087</v>
      </c>
      <c r="J25" s="36">
        <f t="shared" si="1"/>
        <v>4253456</v>
      </c>
      <c r="K25" s="36">
        <f t="shared" si="1"/>
        <v>4367233</v>
      </c>
      <c r="L25" s="36">
        <f t="shared" si="1"/>
        <v>3040007</v>
      </c>
      <c r="M25" s="36">
        <f t="shared" si="1"/>
        <v>6881620</v>
      </c>
      <c r="N25" s="36">
        <f t="shared" si="1"/>
        <v>14288860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18542316</v>
      </c>
      <c r="X25" s="36">
        <f t="shared" si="1"/>
        <v>35315083</v>
      </c>
      <c r="Y25" s="36">
        <f t="shared" si="1"/>
        <v>-16772767</v>
      </c>
      <c r="Z25" s="37">
        <f>+IF(X25&lt;&gt;0,+(Y25/X25)*100,0)</f>
        <v>-47.494627154068986</v>
      </c>
      <c r="AA25" s="38">
        <f>SUM(AA15:AA24)</f>
        <v>88090952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119286659</v>
      </c>
      <c r="D26" s="29">
        <f>+D13+D25</f>
        <v>0</v>
      </c>
      <c r="E26" s="30">
        <f t="shared" si="2"/>
        <v>77072853</v>
      </c>
      <c r="F26" s="31">
        <f t="shared" si="2"/>
        <v>91027936</v>
      </c>
      <c r="G26" s="31">
        <f t="shared" si="2"/>
        <v>2315568</v>
      </c>
      <c r="H26" s="31">
        <f t="shared" si="2"/>
        <v>12247823</v>
      </c>
      <c r="I26" s="31">
        <f t="shared" si="2"/>
        <v>17487452</v>
      </c>
      <c r="J26" s="31">
        <f t="shared" si="2"/>
        <v>32050843</v>
      </c>
      <c r="K26" s="31">
        <f t="shared" si="2"/>
        <v>25151093</v>
      </c>
      <c r="L26" s="31">
        <f t="shared" si="2"/>
        <v>14484057</v>
      </c>
      <c r="M26" s="31">
        <f t="shared" si="2"/>
        <v>27230484</v>
      </c>
      <c r="N26" s="31">
        <f t="shared" si="2"/>
        <v>66865634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98916477</v>
      </c>
      <c r="X26" s="31">
        <f t="shared" si="2"/>
        <v>35360094</v>
      </c>
      <c r="Y26" s="31">
        <f t="shared" si="2"/>
        <v>63556383</v>
      </c>
      <c r="Z26" s="32">
        <f>+IF(X26&lt;&gt;0,+(Y26/X26)*100,0)</f>
        <v>179.74042433258236</v>
      </c>
      <c r="AA26" s="33">
        <f>+AA13+AA25</f>
        <v>91027936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66958685</v>
      </c>
      <c r="D32" s="18"/>
      <c r="E32" s="19"/>
      <c r="F32" s="20"/>
      <c r="G32" s="20">
        <v>731257</v>
      </c>
      <c r="H32" s="20">
        <v>6109995</v>
      </c>
      <c r="I32" s="20">
        <v>6968841</v>
      </c>
      <c r="J32" s="20">
        <v>13810093</v>
      </c>
      <c r="K32" s="20">
        <v>6463584</v>
      </c>
      <c r="L32" s="20">
        <v>4486524</v>
      </c>
      <c r="M32" s="20">
        <v>15310897</v>
      </c>
      <c r="N32" s="20">
        <v>26261005</v>
      </c>
      <c r="O32" s="20"/>
      <c r="P32" s="20"/>
      <c r="Q32" s="20"/>
      <c r="R32" s="20"/>
      <c r="S32" s="20"/>
      <c r="T32" s="20"/>
      <c r="U32" s="20"/>
      <c r="V32" s="20"/>
      <c r="W32" s="20">
        <v>40071098</v>
      </c>
      <c r="X32" s="20"/>
      <c r="Y32" s="20">
        <v>40071098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66958685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731257</v>
      </c>
      <c r="H37" s="31">
        <f t="shared" si="3"/>
        <v>6109995</v>
      </c>
      <c r="I37" s="31">
        <f t="shared" si="3"/>
        <v>6968841</v>
      </c>
      <c r="J37" s="31">
        <f t="shared" si="3"/>
        <v>13810093</v>
      </c>
      <c r="K37" s="31">
        <f t="shared" si="3"/>
        <v>6463584</v>
      </c>
      <c r="L37" s="31">
        <f t="shared" si="3"/>
        <v>4486524</v>
      </c>
      <c r="M37" s="31">
        <f t="shared" si="3"/>
        <v>15310897</v>
      </c>
      <c r="N37" s="31">
        <f t="shared" si="3"/>
        <v>26261005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40071098</v>
      </c>
      <c r="X37" s="31">
        <f t="shared" si="3"/>
        <v>0</v>
      </c>
      <c r="Y37" s="31">
        <f t="shared" si="3"/>
        <v>40071098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66958685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731257</v>
      </c>
      <c r="H44" s="31">
        <f t="shared" si="5"/>
        <v>6109995</v>
      </c>
      <c r="I44" s="31">
        <f t="shared" si="5"/>
        <v>6968841</v>
      </c>
      <c r="J44" s="31">
        <f t="shared" si="5"/>
        <v>13810093</v>
      </c>
      <c r="K44" s="31">
        <f t="shared" si="5"/>
        <v>6463584</v>
      </c>
      <c r="L44" s="31">
        <f t="shared" si="5"/>
        <v>4486524</v>
      </c>
      <c r="M44" s="31">
        <f t="shared" si="5"/>
        <v>15310897</v>
      </c>
      <c r="N44" s="31">
        <f t="shared" si="5"/>
        <v>26261005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40071098</v>
      </c>
      <c r="X44" s="31">
        <f t="shared" si="5"/>
        <v>0</v>
      </c>
      <c r="Y44" s="31">
        <f t="shared" si="5"/>
        <v>40071098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52327974</v>
      </c>
      <c r="D45" s="42">
        <f t="shared" si="6"/>
        <v>0</v>
      </c>
      <c r="E45" s="43">
        <f t="shared" si="6"/>
        <v>77072853</v>
      </c>
      <c r="F45" s="44">
        <f t="shared" si="6"/>
        <v>91027936</v>
      </c>
      <c r="G45" s="44">
        <f t="shared" si="6"/>
        <v>1584311</v>
      </c>
      <c r="H45" s="44">
        <f t="shared" si="6"/>
        <v>6137828</v>
      </c>
      <c r="I45" s="44">
        <f t="shared" si="6"/>
        <v>10518611</v>
      </c>
      <c r="J45" s="44">
        <f t="shared" si="6"/>
        <v>18240750</v>
      </c>
      <c r="K45" s="44">
        <f t="shared" si="6"/>
        <v>18687509</v>
      </c>
      <c r="L45" s="44">
        <f t="shared" si="6"/>
        <v>9997533</v>
      </c>
      <c r="M45" s="44">
        <f t="shared" si="6"/>
        <v>11919587</v>
      </c>
      <c r="N45" s="44">
        <f t="shared" si="6"/>
        <v>40604629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58845379</v>
      </c>
      <c r="X45" s="44">
        <f t="shared" si="6"/>
        <v>35360094</v>
      </c>
      <c r="Y45" s="44">
        <f t="shared" si="6"/>
        <v>23485285</v>
      </c>
      <c r="Z45" s="45">
        <f>+IF(X45&lt;&gt;0,+(Y45/X45)*100,0)</f>
        <v>66.417484636777274</v>
      </c>
      <c r="AA45" s="46">
        <f>+AA26-AA44</f>
        <v>91027936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-1109740493</v>
      </c>
      <c r="D6" s="18"/>
      <c r="E6" s="19">
        <v>265457550</v>
      </c>
      <c r="F6" s="20">
        <v>265457550</v>
      </c>
      <c r="G6" s="20">
        <v>-16615744</v>
      </c>
      <c r="H6" s="20">
        <v>-26964185</v>
      </c>
      <c r="I6" s="20">
        <v>-13944495</v>
      </c>
      <c r="J6" s="20">
        <v>-57524424</v>
      </c>
      <c r="K6" s="20">
        <v>-61102027</v>
      </c>
      <c r="L6" s="20">
        <v>-10582438</v>
      </c>
      <c r="M6" s="20">
        <v>-49964457</v>
      </c>
      <c r="N6" s="20">
        <v>-121648922</v>
      </c>
      <c r="O6" s="20"/>
      <c r="P6" s="20"/>
      <c r="Q6" s="20"/>
      <c r="R6" s="20"/>
      <c r="S6" s="20"/>
      <c r="T6" s="20"/>
      <c r="U6" s="20"/>
      <c r="V6" s="20"/>
      <c r="W6" s="20">
        <v>-179173346</v>
      </c>
      <c r="X6" s="20">
        <v>132728784</v>
      </c>
      <c r="Y6" s="20">
        <v>-311902130</v>
      </c>
      <c r="Z6" s="21">
        <v>-234.99207978881205</v>
      </c>
      <c r="AA6" s="22">
        <v>265457550</v>
      </c>
    </row>
    <row r="7" spans="1:27" x14ac:dyDescent="0.25">
      <c r="A7" s="23" t="s">
        <v>35</v>
      </c>
      <c r="B7" s="17" t="s">
        <v>32</v>
      </c>
      <c r="C7" s="18">
        <v>284927406</v>
      </c>
      <c r="D7" s="18"/>
      <c r="E7" s="19">
        <v>77960378</v>
      </c>
      <c r="F7" s="20">
        <v>77960378</v>
      </c>
      <c r="G7" s="20">
        <v>13129286</v>
      </c>
      <c r="H7" s="20">
        <v>13936971</v>
      </c>
      <c r="I7" s="20">
        <v>-2405347</v>
      </c>
      <c r="J7" s="20">
        <v>24660910</v>
      </c>
      <c r="K7" s="20">
        <v>16631950</v>
      </c>
      <c r="L7" s="20">
        <v>28198348</v>
      </c>
      <c r="M7" s="20">
        <v>22266371</v>
      </c>
      <c r="N7" s="20">
        <v>67096669</v>
      </c>
      <c r="O7" s="20"/>
      <c r="P7" s="20"/>
      <c r="Q7" s="20"/>
      <c r="R7" s="20"/>
      <c r="S7" s="20"/>
      <c r="T7" s="20"/>
      <c r="U7" s="20"/>
      <c r="V7" s="20"/>
      <c r="W7" s="20">
        <v>91757579</v>
      </c>
      <c r="X7" s="20">
        <v>38980194</v>
      </c>
      <c r="Y7" s="20">
        <v>52777385</v>
      </c>
      <c r="Z7" s="21">
        <v>135.39538823229046</v>
      </c>
      <c r="AA7" s="22">
        <v>77960378</v>
      </c>
    </row>
    <row r="8" spans="1:27" x14ac:dyDescent="0.25">
      <c r="A8" s="23" t="s">
        <v>36</v>
      </c>
      <c r="B8" s="17" t="s">
        <v>32</v>
      </c>
      <c r="C8" s="18">
        <v>6041692</v>
      </c>
      <c r="D8" s="18"/>
      <c r="E8" s="19">
        <v>217108</v>
      </c>
      <c r="F8" s="20">
        <v>217108</v>
      </c>
      <c r="G8" s="20">
        <v>576199</v>
      </c>
      <c r="H8" s="20">
        <v>581679</v>
      </c>
      <c r="I8" s="20">
        <v>552006</v>
      </c>
      <c r="J8" s="20">
        <v>1709884</v>
      </c>
      <c r="K8" s="20">
        <v>719189</v>
      </c>
      <c r="L8" s="20">
        <v>8169369</v>
      </c>
      <c r="M8" s="20">
        <v>-26362</v>
      </c>
      <c r="N8" s="20">
        <v>8862196</v>
      </c>
      <c r="O8" s="20"/>
      <c r="P8" s="20"/>
      <c r="Q8" s="20"/>
      <c r="R8" s="20"/>
      <c r="S8" s="20"/>
      <c r="T8" s="20"/>
      <c r="U8" s="20"/>
      <c r="V8" s="20"/>
      <c r="W8" s="20">
        <v>10572080</v>
      </c>
      <c r="X8" s="20">
        <v>-1270909</v>
      </c>
      <c r="Y8" s="20">
        <v>11842989</v>
      </c>
      <c r="Z8" s="21">
        <v>-931.851847771949</v>
      </c>
      <c r="AA8" s="22">
        <v>217108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-3311011</v>
      </c>
      <c r="D10" s="18"/>
      <c r="E10" s="19">
        <v>-77287312</v>
      </c>
      <c r="F10" s="20">
        <v>-77237312</v>
      </c>
      <c r="G10" s="20">
        <v>-58070</v>
      </c>
      <c r="H10" s="20">
        <v>-125683</v>
      </c>
      <c r="I10" s="20">
        <v>-1226458</v>
      </c>
      <c r="J10" s="20">
        <v>-1410211</v>
      </c>
      <c r="K10" s="20">
        <v>-143356</v>
      </c>
      <c r="L10" s="20">
        <v>1957160</v>
      </c>
      <c r="M10" s="20">
        <v>120816</v>
      </c>
      <c r="N10" s="20">
        <v>1934620</v>
      </c>
      <c r="O10" s="20"/>
      <c r="P10" s="20"/>
      <c r="Q10" s="20"/>
      <c r="R10" s="20"/>
      <c r="S10" s="20"/>
      <c r="T10" s="20"/>
      <c r="U10" s="20"/>
      <c r="V10" s="20"/>
      <c r="W10" s="20">
        <v>524409</v>
      </c>
      <c r="X10" s="20">
        <v>-40668662</v>
      </c>
      <c r="Y10" s="20">
        <v>41193071</v>
      </c>
      <c r="Z10" s="21">
        <v>-101.28946705942772</v>
      </c>
      <c r="AA10" s="22">
        <v>-77237312</v>
      </c>
    </row>
    <row r="11" spans="1:27" x14ac:dyDescent="0.25">
      <c r="A11" s="23" t="s">
        <v>39</v>
      </c>
      <c r="B11" s="17" t="s">
        <v>32</v>
      </c>
      <c r="C11" s="18">
        <v>141699722</v>
      </c>
      <c r="D11" s="18"/>
      <c r="E11" s="19"/>
      <c r="F11" s="20"/>
      <c r="G11" s="24">
        <v>2210250</v>
      </c>
      <c r="H11" s="24">
        <v>3442745</v>
      </c>
      <c r="I11" s="24">
        <v>2904159</v>
      </c>
      <c r="J11" s="20">
        <v>8557154</v>
      </c>
      <c r="K11" s="24">
        <v>7390801</v>
      </c>
      <c r="L11" s="24">
        <v>1019131</v>
      </c>
      <c r="M11" s="20">
        <v>5537159</v>
      </c>
      <c r="N11" s="24">
        <v>13947091</v>
      </c>
      <c r="O11" s="24"/>
      <c r="P11" s="24"/>
      <c r="Q11" s="20"/>
      <c r="R11" s="24"/>
      <c r="S11" s="24"/>
      <c r="T11" s="20"/>
      <c r="U11" s="24"/>
      <c r="V11" s="24"/>
      <c r="W11" s="24">
        <v>22504245</v>
      </c>
      <c r="X11" s="20"/>
      <c r="Y11" s="24">
        <v>22504245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-680382684</v>
      </c>
      <c r="D13" s="29">
        <f>SUM(D6:D12)</f>
        <v>0</v>
      </c>
      <c r="E13" s="30">
        <f t="shared" si="0"/>
        <v>266347724</v>
      </c>
      <c r="F13" s="31">
        <f t="shared" si="0"/>
        <v>266397724</v>
      </c>
      <c r="G13" s="31">
        <f t="shared" si="0"/>
        <v>-758079</v>
      </c>
      <c r="H13" s="31">
        <f t="shared" si="0"/>
        <v>-9128473</v>
      </c>
      <c r="I13" s="31">
        <f t="shared" si="0"/>
        <v>-14120135</v>
      </c>
      <c r="J13" s="31">
        <f t="shared" si="0"/>
        <v>-24006687</v>
      </c>
      <c r="K13" s="31">
        <f t="shared" si="0"/>
        <v>-36503443</v>
      </c>
      <c r="L13" s="31">
        <f t="shared" si="0"/>
        <v>28761570</v>
      </c>
      <c r="M13" s="31">
        <f t="shared" si="0"/>
        <v>-22066473</v>
      </c>
      <c r="N13" s="31">
        <f t="shared" si="0"/>
        <v>-29808346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-53815033</v>
      </c>
      <c r="X13" s="31">
        <f t="shared" si="0"/>
        <v>129769407</v>
      </c>
      <c r="Y13" s="31">
        <f t="shared" si="0"/>
        <v>-183584440</v>
      </c>
      <c r="Z13" s="32">
        <f>+IF(X13&lt;&gt;0,+(Y13/X13)*100,0)</f>
        <v>-141.46973793291667</v>
      </c>
      <c r="AA13" s="33">
        <f>SUM(AA6:AA12)</f>
        <v>266397724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849662042</v>
      </c>
      <c r="D17" s="18"/>
      <c r="E17" s="19">
        <v>303405323</v>
      </c>
      <c r="F17" s="20">
        <v>293739783</v>
      </c>
      <c r="G17" s="24">
        <v>14842190</v>
      </c>
      <c r="H17" s="24">
        <v>18194301</v>
      </c>
      <c r="I17" s="24">
        <v>678687</v>
      </c>
      <c r="J17" s="20">
        <v>33715178</v>
      </c>
      <c r="K17" s="24">
        <v>39428386</v>
      </c>
      <c r="L17" s="24">
        <v>4992984</v>
      </c>
      <c r="M17" s="20">
        <v>28592262</v>
      </c>
      <c r="N17" s="24">
        <v>73013632</v>
      </c>
      <c r="O17" s="24"/>
      <c r="P17" s="24"/>
      <c r="Q17" s="20"/>
      <c r="R17" s="24"/>
      <c r="S17" s="24"/>
      <c r="T17" s="20"/>
      <c r="U17" s="24"/>
      <c r="V17" s="24"/>
      <c r="W17" s="24">
        <v>106728810</v>
      </c>
      <c r="X17" s="20">
        <v>205040445</v>
      </c>
      <c r="Y17" s="24">
        <v>-98311635</v>
      </c>
      <c r="Z17" s="25">
        <v>-47.94743544377306</v>
      </c>
      <c r="AA17" s="26">
        <v>293739783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-138382</v>
      </c>
      <c r="D22" s="18"/>
      <c r="E22" s="19"/>
      <c r="F22" s="20"/>
      <c r="G22" s="20">
        <v>-1517</v>
      </c>
      <c r="H22" s="20">
        <v>-67402</v>
      </c>
      <c r="I22" s="20">
        <v>-15431</v>
      </c>
      <c r="J22" s="20">
        <v>-84350</v>
      </c>
      <c r="K22" s="20">
        <v>-8731</v>
      </c>
      <c r="L22" s="20"/>
      <c r="M22" s="20"/>
      <c r="N22" s="20">
        <v>-8731</v>
      </c>
      <c r="O22" s="20"/>
      <c r="P22" s="20"/>
      <c r="Q22" s="20"/>
      <c r="R22" s="20"/>
      <c r="S22" s="20"/>
      <c r="T22" s="20"/>
      <c r="U22" s="20"/>
      <c r="V22" s="20"/>
      <c r="W22" s="20">
        <v>-93081</v>
      </c>
      <c r="X22" s="20"/>
      <c r="Y22" s="20">
        <v>-93081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849523660</v>
      </c>
      <c r="D25" s="29">
        <f t="shared" ref="D25:Y25" si="1">SUM(D15:D24)</f>
        <v>0</v>
      </c>
      <c r="E25" s="35">
        <f t="shared" si="1"/>
        <v>303405323</v>
      </c>
      <c r="F25" s="36">
        <f t="shared" si="1"/>
        <v>293739783</v>
      </c>
      <c r="G25" s="36">
        <f t="shared" si="1"/>
        <v>14840673</v>
      </c>
      <c r="H25" s="36">
        <f t="shared" si="1"/>
        <v>18126899</v>
      </c>
      <c r="I25" s="36">
        <f t="shared" si="1"/>
        <v>663256</v>
      </c>
      <c r="J25" s="36">
        <f t="shared" si="1"/>
        <v>33630828</v>
      </c>
      <c r="K25" s="36">
        <f t="shared" si="1"/>
        <v>39419655</v>
      </c>
      <c r="L25" s="36">
        <f t="shared" si="1"/>
        <v>4992984</v>
      </c>
      <c r="M25" s="36">
        <f t="shared" si="1"/>
        <v>28592262</v>
      </c>
      <c r="N25" s="36">
        <f t="shared" si="1"/>
        <v>73004901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106635729</v>
      </c>
      <c r="X25" s="36">
        <f t="shared" si="1"/>
        <v>205040445</v>
      </c>
      <c r="Y25" s="36">
        <f t="shared" si="1"/>
        <v>-98404716</v>
      </c>
      <c r="Z25" s="37">
        <f>+IF(X25&lt;&gt;0,+(Y25/X25)*100,0)</f>
        <v>-47.992831853247289</v>
      </c>
      <c r="AA25" s="38">
        <f>SUM(AA15:AA24)</f>
        <v>293739783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169140976</v>
      </c>
      <c r="D26" s="29">
        <f>+D13+D25</f>
        <v>0</v>
      </c>
      <c r="E26" s="30">
        <f t="shared" si="2"/>
        <v>569753047</v>
      </c>
      <c r="F26" s="31">
        <f t="shared" si="2"/>
        <v>560137507</v>
      </c>
      <c r="G26" s="31">
        <f t="shared" si="2"/>
        <v>14082594</v>
      </c>
      <c r="H26" s="31">
        <f t="shared" si="2"/>
        <v>8998426</v>
      </c>
      <c r="I26" s="31">
        <f t="shared" si="2"/>
        <v>-13456879</v>
      </c>
      <c r="J26" s="31">
        <f t="shared" si="2"/>
        <v>9624141</v>
      </c>
      <c r="K26" s="31">
        <f t="shared" si="2"/>
        <v>2916212</v>
      </c>
      <c r="L26" s="31">
        <f t="shared" si="2"/>
        <v>33754554</v>
      </c>
      <c r="M26" s="31">
        <f t="shared" si="2"/>
        <v>6525789</v>
      </c>
      <c r="N26" s="31">
        <f t="shared" si="2"/>
        <v>43196555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52820696</v>
      </c>
      <c r="X26" s="31">
        <f t="shared" si="2"/>
        <v>334809852</v>
      </c>
      <c r="Y26" s="31">
        <f t="shared" si="2"/>
        <v>-281989156</v>
      </c>
      <c r="Z26" s="32">
        <f>+IF(X26&lt;&gt;0,+(Y26/X26)*100,0)</f>
        <v>-84.223673322492303</v>
      </c>
      <c r="AA26" s="33">
        <f>+AA13+AA25</f>
        <v>560137507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29672984</v>
      </c>
      <c r="D32" s="18"/>
      <c r="E32" s="19">
        <v>351182560</v>
      </c>
      <c r="F32" s="20">
        <v>341567020</v>
      </c>
      <c r="G32" s="20"/>
      <c r="H32" s="20"/>
      <c r="I32" s="20">
        <v>5980088</v>
      </c>
      <c r="J32" s="20">
        <v>5980088</v>
      </c>
      <c r="K32" s="20">
        <v>750</v>
      </c>
      <c r="L32" s="20">
        <v>4167412</v>
      </c>
      <c r="M32" s="20">
        <v>8003579</v>
      </c>
      <c r="N32" s="20">
        <v>12171741</v>
      </c>
      <c r="O32" s="20"/>
      <c r="P32" s="20"/>
      <c r="Q32" s="20"/>
      <c r="R32" s="20"/>
      <c r="S32" s="20"/>
      <c r="T32" s="20"/>
      <c r="U32" s="20"/>
      <c r="V32" s="20"/>
      <c r="W32" s="20">
        <v>18151829</v>
      </c>
      <c r="X32" s="20">
        <v>170783568</v>
      </c>
      <c r="Y32" s="20">
        <v>-152631739</v>
      </c>
      <c r="Z32" s="21">
        <v>-89.371442924766626</v>
      </c>
      <c r="AA32" s="22">
        <v>341567020</v>
      </c>
    </row>
    <row r="33" spans="1:27" x14ac:dyDescent="0.25">
      <c r="A33" s="23" t="s">
        <v>60</v>
      </c>
      <c r="B33" s="17" t="s">
        <v>32</v>
      </c>
      <c r="C33" s="18">
        <v>-987466017</v>
      </c>
      <c r="D33" s="18"/>
      <c r="E33" s="19">
        <v>-443492181</v>
      </c>
      <c r="F33" s="20">
        <v>-443492181</v>
      </c>
      <c r="G33" s="20"/>
      <c r="H33" s="20">
        <v>-3825362</v>
      </c>
      <c r="I33" s="20">
        <v>-2361912</v>
      </c>
      <c r="J33" s="20">
        <v>-6187274</v>
      </c>
      <c r="K33" s="20">
        <v>-1700259</v>
      </c>
      <c r="L33" s="20">
        <v>-580661045</v>
      </c>
      <c r="M33" s="20"/>
      <c r="N33" s="20">
        <v>-582361304</v>
      </c>
      <c r="O33" s="20"/>
      <c r="P33" s="20"/>
      <c r="Q33" s="20"/>
      <c r="R33" s="20"/>
      <c r="S33" s="20"/>
      <c r="T33" s="20"/>
      <c r="U33" s="20"/>
      <c r="V33" s="20"/>
      <c r="W33" s="20">
        <v>-588548578</v>
      </c>
      <c r="X33" s="20">
        <v>-433992179</v>
      </c>
      <c r="Y33" s="20">
        <v>-154556399</v>
      </c>
      <c r="Z33" s="21">
        <v>35.612715269691527</v>
      </c>
      <c r="AA33" s="22">
        <v>-443492181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297461</v>
      </c>
      <c r="F34" s="20">
        <v>297461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148728</v>
      </c>
      <c r="Y34" s="20">
        <v>-148728</v>
      </c>
      <c r="Z34" s="21">
        <v>-100</v>
      </c>
      <c r="AA34" s="22">
        <v>297461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34770395</v>
      </c>
      <c r="F35" s="20">
        <v>34770395</v>
      </c>
      <c r="G35" s="20"/>
      <c r="H35" s="20"/>
      <c r="I35" s="20">
        <v>-1594</v>
      </c>
      <c r="J35" s="20">
        <v>-1594</v>
      </c>
      <c r="K35" s="20"/>
      <c r="L35" s="20">
        <v>508</v>
      </c>
      <c r="M35" s="20">
        <v>21433</v>
      </c>
      <c r="N35" s="20">
        <v>21941</v>
      </c>
      <c r="O35" s="20"/>
      <c r="P35" s="20"/>
      <c r="Q35" s="20"/>
      <c r="R35" s="20"/>
      <c r="S35" s="20"/>
      <c r="T35" s="20"/>
      <c r="U35" s="20"/>
      <c r="V35" s="20"/>
      <c r="W35" s="20">
        <v>20347</v>
      </c>
      <c r="X35" s="20">
        <v>17385198</v>
      </c>
      <c r="Y35" s="20">
        <v>-17364851</v>
      </c>
      <c r="Z35" s="21">
        <v>-99.882963656784355</v>
      </c>
      <c r="AA35" s="22">
        <v>34770395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-957793033</v>
      </c>
      <c r="D37" s="29">
        <f t="shared" ref="D37:Y37" si="3">SUM(D29:D36)</f>
        <v>0</v>
      </c>
      <c r="E37" s="30">
        <f t="shared" si="3"/>
        <v>-57241765</v>
      </c>
      <c r="F37" s="31">
        <f t="shared" si="3"/>
        <v>-66857305</v>
      </c>
      <c r="G37" s="31">
        <f t="shared" si="3"/>
        <v>0</v>
      </c>
      <c r="H37" s="31">
        <f t="shared" si="3"/>
        <v>-3825362</v>
      </c>
      <c r="I37" s="31">
        <f t="shared" si="3"/>
        <v>3616582</v>
      </c>
      <c r="J37" s="31">
        <f t="shared" si="3"/>
        <v>-208780</v>
      </c>
      <c r="K37" s="31">
        <f t="shared" si="3"/>
        <v>-1699509</v>
      </c>
      <c r="L37" s="31">
        <f t="shared" si="3"/>
        <v>-576493125</v>
      </c>
      <c r="M37" s="31">
        <f t="shared" si="3"/>
        <v>8025012</v>
      </c>
      <c r="N37" s="31">
        <f t="shared" si="3"/>
        <v>-570167622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-570376402</v>
      </c>
      <c r="X37" s="31">
        <f t="shared" si="3"/>
        <v>-245674685</v>
      </c>
      <c r="Y37" s="31">
        <f t="shared" si="3"/>
        <v>-324701717</v>
      </c>
      <c r="Z37" s="32">
        <f>+IF(X37&lt;&gt;0,+(Y37/X37)*100,0)</f>
        <v>132.16734845920328</v>
      </c>
      <c r="AA37" s="33">
        <f>SUM(AA29:AA36)</f>
        <v>-66857305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-957793033</v>
      </c>
      <c r="D44" s="29">
        <f>+D37+D43</f>
        <v>0</v>
      </c>
      <c r="E44" s="30">
        <f t="shared" si="5"/>
        <v>-57241765</v>
      </c>
      <c r="F44" s="31">
        <f t="shared" si="5"/>
        <v>-66857305</v>
      </c>
      <c r="G44" s="31">
        <f t="shared" si="5"/>
        <v>0</v>
      </c>
      <c r="H44" s="31">
        <f t="shared" si="5"/>
        <v>-3825362</v>
      </c>
      <c r="I44" s="31">
        <f t="shared" si="5"/>
        <v>3616582</v>
      </c>
      <c r="J44" s="31">
        <f t="shared" si="5"/>
        <v>-208780</v>
      </c>
      <c r="K44" s="31">
        <f t="shared" si="5"/>
        <v>-1699509</v>
      </c>
      <c r="L44" s="31">
        <f t="shared" si="5"/>
        <v>-576493125</v>
      </c>
      <c r="M44" s="31">
        <f t="shared" si="5"/>
        <v>8025012</v>
      </c>
      <c r="N44" s="31">
        <f t="shared" si="5"/>
        <v>-570167622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-570376402</v>
      </c>
      <c r="X44" s="31">
        <f t="shared" si="5"/>
        <v>-245674685</v>
      </c>
      <c r="Y44" s="31">
        <f t="shared" si="5"/>
        <v>-324701717</v>
      </c>
      <c r="Z44" s="32">
        <f>+IF(X44&lt;&gt;0,+(Y44/X44)*100,0)</f>
        <v>132.16734845920328</v>
      </c>
      <c r="AA44" s="33">
        <f>+AA37+AA43</f>
        <v>-66857305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1126934009</v>
      </c>
      <c r="D45" s="42">
        <f t="shared" si="6"/>
        <v>0</v>
      </c>
      <c r="E45" s="43">
        <f t="shared" si="6"/>
        <v>626994812</v>
      </c>
      <c r="F45" s="44">
        <f t="shared" si="6"/>
        <v>626994812</v>
      </c>
      <c r="G45" s="44">
        <f t="shared" si="6"/>
        <v>14082594</v>
      </c>
      <c r="H45" s="44">
        <f t="shared" si="6"/>
        <v>12823788</v>
      </c>
      <c r="I45" s="44">
        <f t="shared" si="6"/>
        <v>-17073461</v>
      </c>
      <c r="J45" s="44">
        <f t="shared" si="6"/>
        <v>9832921</v>
      </c>
      <c r="K45" s="44">
        <f t="shared" si="6"/>
        <v>4615721</v>
      </c>
      <c r="L45" s="44">
        <f t="shared" si="6"/>
        <v>610247679</v>
      </c>
      <c r="M45" s="44">
        <f t="shared" si="6"/>
        <v>-1499223</v>
      </c>
      <c r="N45" s="44">
        <f t="shared" si="6"/>
        <v>613364177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623197098</v>
      </c>
      <c r="X45" s="44">
        <f t="shared" si="6"/>
        <v>580484537</v>
      </c>
      <c r="Y45" s="44">
        <f t="shared" si="6"/>
        <v>42712561</v>
      </c>
      <c r="Z45" s="45">
        <f>+IF(X45&lt;&gt;0,+(Y45/X45)*100,0)</f>
        <v>7.3580876453217217</v>
      </c>
      <c r="AA45" s="46">
        <f>+AA26-AA44</f>
        <v>626994812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1176581831</v>
      </c>
      <c r="D47" s="18"/>
      <c r="E47" s="19">
        <v>47084777</v>
      </c>
      <c r="F47" s="20">
        <v>47084777</v>
      </c>
      <c r="G47" s="20"/>
      <c r="H47" s="20"/>
      <c r="I47" s="20">
        <v>-20251074</v>
      </c>
      <c r="J47" s="20">
        <v>-20251074</v>
      </c>
      <c r="K47" s="20">
        <v>4460387</v>
      </c>
      <c r="L47" s="20"/>
      <c r="M47" s="20"/>
      <c r="N47" s="20">
        <v>4460387</v>
      </c>
      <c r="O47" s="20"/>
      <c r="P47" s="20"/>
      <c r="Q47" s="20"/>
      <c r="R47" s="20"/>
      <c r="S47" s="20"/>
      <c r="T47" s="20"/>
      <c r="U47" s="20"/>
      <c r="V47" s="20"/>
      <c r="W47" s="20">
        <v>-15790687</v>
      </c>
      <c r="X47" s="20">
        <v>23542386</v>
      </c>
      <c r="Y47" s="20">
        <v>-39333073</v>
      </c>
      <c r="Z47" s="47">
        <v>-167.07343512250628</v>
      </c>
      <c r="AA47" s="22">
        <v>47084777</v>
      </c>
    </row>
    <row r="48" spans="1:27" x14ac:dyDescent="0.25">
      <c r="A48" s="23" t="s">
        <v>73</v>
      </c>
      <c r="B48" s="17" t="s">
        <v>32</v>
      </c>
      <c r="C48" s="18">
        <v>-2650402</v>
      </c>
      <c r="D48" s="18"/>
      <c r="E48" s="19"/>
      <c r="F48" s="20"/>
      <c r="G48" s="20"/>
      <c r="H48" s="20"/>
      <c r="I48" s="20">
        <v>-24061926</v>
      </c>
      <c r="J48" s="20">
        <v>-24061926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-24061926</v>
      </c>
      <c r="X48" s="20"/>
      <c r="Y48" s="20">
        <v>-24061926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1173931429</v>
      </c>
      <c r="D50" s="50">
        <f t="shared" ref="D50:Y50" si="7">SUM(D47:D49)</f>
        <v>0</v>
      </c>
      <c r="E50" s="51">
        <f t="shared" si="7"/>
        <v>47084777</v>
      </c>
      <c r="F50" s="52">
        <f t="shared" si="7"/>
        <v>47084777</v>
      </c>
      <c r="G50" s="52">
        <f t="shared" si="7"/>
        <v>0</v>
      </c>
      <c r="H50" s="52">
        <f t="shared" si="7"/>
        <v>0</v>
      </c>
      <c r="I50" s="52">
        <f t="shared" si="7"/>
        <v>-44313000</v>
      </c>
      <c r="J50" s="52">
        <f t="shared" si="7"/>
        <v>-44313000</v>
      </c>
      <c r="K50" s="52">
        <f t="shared" si="7"/>
        <v>4460387</v>
      </c>
      <c r="L50" s="52">
        <f t="shared" si="7"/>
        <v>0</v>
      </c>
      <c r="M50" s="52">
        <f t="shared" si="7"/>
        <v>0</v>
      </c>
      <c r="N50" s="52">
        <f t="shared" si="7"/>
        <v>4460387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-39852613</v>
      </c>
      <c r="X50" s="52">
        <f t="shared" si="7"/>
        <v>23542386</v>
      </c>
      <c r="Y50" s="52">
        <f t="shared" si="7"/>
        <v>-63394999</v>
      </c>
      <c r="Z50" s="53">
        <f>+IF(X50&lt;&gt;0,+(Y50/X50)*100,0)</f>
        <v>-269.28026326643356</v>
      </c>
      <c r="AA50" s="54">
        <f>SUM(AA47:AA49)</f>
        <v>47084777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66645264</v>
      </c>
      <c r="D6" s="18"/>
      <c r="E6" s="19"/>
      <c r="F6" s="20"/>
      <c r="G6" s="20">
        <v>5541139</v>
      </c>
      <c r="H6" s="20">
        <v>4164182</v>
      </c>
      <c r="I6" s="20">
        <v>5594901</v>
      </c>
      <c r="J6" s="20">
        <v>15300222</v>
      </c>
      <c r="K6" s="20">
        <v>4489272</v>
      </c>
      <c r="L6" s="20">
        <v>2890105</v>
      </c>
      <c r="M6" s="20">
        <v>4753029</v>
      </c>
      <c r="N6" s="20">
        <v>12132406</v>
      </c>
      <c r="O6" s="20"/>
      <c r="P6" s="20"/>
      <c r="Q6" s="20"/>
      <c r="R6" s="20"/>
      <c r="S6" s="20"/>
      <c r="T6" s="20"/>
      <c r="U6" s="20"/>
      <c r="V6" s="20"/>
      <c r="W6" s="20">
        <v>27432628</v>
      </c>
      <c r="X6" s="20"/>
      <c r="Y6" s="20">
        <v>27432628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-10327651</v>
      </c>
      <c r="D7" s="18"/>
      <c r="E7" s="19">
        <v>-100412000</v>
      </c>
      <c r="F7" s="20">
        <v>-97937900</v>
      </c>
      <c r="G7" s="20">
        <v>24340194</v>
      </c>
      <c r="H7" s="20">
        <v>-1454382</v>
      </c>
      <c r="I7" s="20">
        <v>278422</v>
      </c>
      <c r="J7" s="20">
        <v>23164234</v>
      </c>
      <c r="K7" s="20">
        <v>137459</v>
      </c>
      <c r="L7" s="20">
        <v>2004155</v>
      </c>
      <c r="M7" s="20">
        <v>2416796</v>
      </c>
      <c r="N7" s="20">
        <v>4558410</v>
      </c>
      <c r="O7" s="20"/>
      <c r="P7" s="20"/>
      <c r="Q7" s="20"/>
      <c r="R7" s="20"/>
      <c r="S7" s="20"/>
      <c r="T7" s="20"/>
      <c r="U7" s="20"/>
      <c r="V7" s="20"/>
      <c r="W7" s="20">
        <v>27722644</v>
      </c>
      <c r="X7" s="20">
        <v>-48969000</v>
      </c>
      <c r="Y7" s="20">
        <v>76691644</v>
      </c>
      <c r="Z7" s="21">
        <v>-156.61264065020728</v>
      </c>
      <c r="AA7" s="22">
        <v>-97937900</v>
      </c>
    </row>
    <row r="8" spans="1:27" x14ac:dyDescent="0.25">
      <c r="A8" s="23" t="s">
        <v>36</v>
      </c>
      <c r="B8" s="17" t="s">
        <v>32</v>
      </c>
      <c r="C8" s="18">
        <v>3</v>
      </c>
      <c r="D8" s="18"/>
      <c r="E8" s="19"/>
      <c r="F8" s="20"/>
      <c r="G8" s="20"/>
      <c r="H8" s="20"/>
      <c r="I8" s="20">
        <v>-717</v>
      </c>
      <c r="J8" s="20">
        <v>-717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-717</v>
      </c>
      <c r="X8" s="20"/>
      <c r="Y8" s="20">
        <v>-717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-1584918</v>
      </c>
      <c r="D10" s="18"/>
      <c r="E10" s="19">
        <v>443700</v>
      </c>
      <c r="F10" s="20">
        <v>443700</v>
      </c>
      <c r="G10" s="20">
        <v>242855</v>
      </c>
      <c r="H10" s="20">
        <v>-123222</v>
      </c>
      <c r="I10" s="20">
        <v>-193130</v>
      </c>
      <c r="J10" s="20">
        <v>-73497</v>
      </c>
      <c r="K10" s="20">
        <v>-269212</v>
      </c>
      <c r="L10" s="20">
        <v>-161481</v>
      </c>
      <c r="M10" s="20">
        <v>-82101</v>
      </c>
      <c r="N10" s="20">
        <v>-512794</v>
      </c>
      <c r="O10" s="20"/>
      <c r="P10" s="20"/>
      <c r="Q10" s="20"/>
      <c r="R10" s="20"/>
      <c r="S10" s="20"/>
      <c r="T10" s="20"/>
      <c r="U10" s="20"/>
      <c r="V10" s="20"/>
      <c r="W10" s="20">
        <v>-586291</v>
      </c>
      <c r="X10" s="20">
        <v>222000</v>
      </c>
      <c r="Y10" s="20">
        <v>-808291</v>
      </c>
      <c r="Z10" s="21">
        <v>-364.09504504504503</v>
      </c>
      <c r="AA10" s="22">
        <v>443700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54732698</v>
      </c>
      <c r="D13" s="29">
        <f>SUM(D6:D12)</f>
        <v>0</v>
      </c>
      <c r="E13" s="30">
        <f t="shared" si="0"/>
        <v>-99968300</v>
      </c>
      <c r="F13" s="31">
        <f t="shared" si="0"/>
        <v>-97494200</v>
      </c>
      <c r="G13" s="31">
        <f t="shared" si="0"/>
        <v>30124188</v>
      </c>
      <c r="H13" s="31">
        <f t="shared" si="0"/>
        <v>2586578</v>
      </c>
      <c r="I13" s="31">
        <f t="shared" si="0"/>
        <v>5679476</v>
      </c>
      <c r="J13" s="31">
        <f t="shared" si="0"/>
        <v>38390242</v>
      </c>
      <c r="K13" s="31">
        <f t="shared" si="0"/>
        <v>4357519</v>
      </c>
      <c r="L13" s="31">
        <f t="shared" si="0"/>
        <v>4732779</v>
      </c>
      <c r="M13" s="31">
        <f t="shared" si="0"/>
        <v>7087724</v>
      </c>
      <c r="N13" s="31">
        <f t="shared" si="0"/>
        <v>16178022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54568264</v>
      </c>
      <c r="X13" s="31">
        <f t="shared" si="0"/>
        <v>-48747000</v>
      </c>
      <c r="Y13" s="31">
        <f t="shared" si="0"/>
        <v>103315264</v>
      </c>
      <c r="Z13" s="32">
        <f>+IF(X13&lt;&gt;0,+(Y13/X13)*100,0)</f>
        <v>-211.94178923831211</v>
      </c>
      <c r="AA13" s="33">
        <f>SUM(AA6:AA12)</f>
        <v>-97494200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406512100</v>
      </c>
      <c r="F17" s="20">
        <v>406933700</v>
      </c>
      <c r="G17" s="24">
        <v>-1114650</v>
      </c>
      <c r="H17" s="24">
        <v>478563</v>
      </c>
      <c r="I17" s="24">
        <v>1159136</v>
      </c>
      <c r="J17" s="20">
        <v>523049</v>
      </c>
      <c r="K17" s="24">
        <v>1664817</v>
      </c>
      <c r="L17" s="24">
        <v>2122990</v>
      </c>
      <c r="M17" s="20">
        <v>794478</v>
      </c>
      <c r="N17" s="24">
        <v>4582285</v>
      </c>
      <c r="O17" s="24"/>
      <c r="P17" s="24"/>
      <c r="Q17" s="20"/>
      <c r="R17" s="24"/>
      <c r="S17" s="24"/>
      <c r="T17" s="20"/>
      <c r="U17" s="24"/>
      <c r="V17" s="24"/>
      <c r="W17" s="24">
        <v>5105334</v>
      </c>
      <c r="X17" s="20">
        <v>205933900</v>
      </c>
      <c r="Y17" s="24">
        <v>-200828566</v>
      </c>
      <c r="Z17" s="25">
        <v>-97.520887041910058</v>
      </c>
      <c r="AA17" s="26">
        <v>406933700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406512100</v>
      </c>
      <c r="F25" s="36">
        <f t="shared" si="1"/>
        <v>406933700</v>
      </c>
      <c r="G25" s="36">
        <f t="shared" si="1"/>
        <v>-1114650</v>
      </c>
      <c r="H25" s="36">
        <f t="shared" si="1"/>
        <v>478563</v>
      </c>
      <c r="I25" s="36">
        <f t="shared" si="1"/>
        <v>1159136</v>
      </c>
      <c r="J25" s="36">
        <f t="shared" si="1"/>
        <v>523049</v>
      </c>
      <c r="K25" s="36">
        <f t="shared" si="1"/>
        <v>1664817</v>
      </c>
      <c r="L25" s="36">
        <f t="shared" si="1"/>
        <v>2122990</v>
      </c>
      <c r="M25" s="36">
        <f t="shared" si="1"/>
        <v>794478</v>
      </c>
      <c r="N25" s="36">
        <f t="shared" si="1"/>
        <v>4582285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5105334</v>
      </c>
      <c r="X25" s="36">
        <f t="shared" si="1"/>
        <v>205933900</v>
      </c>
      <c r="Y25" s="36">
        <f t="shared" si="1"/>
        <v>-200828566</v>
      </c>
      <c r="Z25" s="37">
        <f>+IF(X25&lt;&gt;0,+(Y25/X25)*100,0)</f>
        <v>-97.520887041910058</v>
      </c>
      <c r="AA25" s="38">
        <f>SUM(AA15:AA24)</f>
        <v>406933700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54732698</v>
      </c>
      <c r="D26" s="29">
        <f>+D13+D25</f>
        <v>0</v>
      </c>
      <c r="E26" s="30">
        <f t="shared" si="2"/>
        <v>306543800</v>
      </c>
      <c r="F26" s="31">
        <f t="shared" si="2"/>
        <v>309439500</v>
      </c>
      <c r="G26" s="31">
        <f t="shared" si="2"/>
        <v>29009538</v>
      </c>
      <c r="H26" s="31">
        <f t="shared" si="2"/>
        <v>3065141</v>
      </c>
      <c r="I26" s="31">
        <f t="shared" si="2"/>
        <v>6838612</v>
      </c>
      <c r="J26" s="31">
        <f t="shared" si="2"/>
        <v>38913291</v>
      </c>
      <c r="K26" s="31">
        <f t="shared" si="2"/>
        <v>6022336</v>
      </c>
      <c r="L26" s="31">
        <f t="shared" si="2"/>
        <v>6855769</v>
      </c>
      <c r="M26" s="31">
        <f t="shared" si="2"/>
        <v>7882202</v>
      </c>
      <c r="N26" s="31">
        <f t="shared" si="2"/>
        <v>20760307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59673598</v>
      </c>
      <c r="X26" s="31">
        <f t="shared" si="2"/>
        <v>157186900</v>
      </c>
      <c r="Y26" s="31">
        <f t="shared" si="2"/>
        <v>-97513302</v>
      </c>
      <c r="Z26" s="32">
        <f>+IF(X26&lt;&gt;0,+(Y26/X26)*100,0)</f>
        <v>-62.03653230644538</v>
      </c>
      <c r="AA26" s="33">
        <f>+AA13+AA25</f>
        <v>309439500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29787294</v>
      </c>
      <c r="D32" s="18"/>
      <c r="E32" s="19"/>
      <c r="F32" s="20"/>
      <c r="G32" s="20">
        <v>2628551</v>
      </c>
      <c r="H32" s="20">
        <v>2604150</v>
      </c>
      <c r="I32" s="20">
        <v>2828456</v>
      </c>
      <c r="J32" s="20">
        <v>8061157</v>
      </c>
      <c r="K32" s="20">
        <v>2513334</v>
      </c>
      <c r="L32" s="20">
        <v>3908835</v>
      </c>
      <c r="M32" s="20">
        <v>2533656</v>
      </c>
      <c r="N32" s="20">
        <v>8955825</v>
      </c>
      <c r="O32" s="20"/>
      <c r="P32" s="20"/>
      <c r="Q32" s="20"/>
      <c r="R32" s="20"/>
      <c r="S32" s="20"/>
      <c r="T32" s="20"/>
      <c r="U32" s="20"/>
      <c r="V32" s="20"/>
      <c r="W32" s="20">
        <v>17016982</v>
      </c>
      <c r="X32" s="20"/>
      <c r="Y32" s="20">
        <v>17016982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-11574115</v>
      </c>
      <c r="D33" s="18"/>
      <c r="E33" s="19"/>
      <c r="F33" s="20"/>
      <c r="G33" s="20"/>
      <c r="H33" s="20"/>
      <c r="I33" s="20"/>
      <c r="J33" s="20"/>
      <c r="K33" s="20">
        <v>-1621367</v>
      </c>
      <c r="L33" s="20">
        <v>-535308</v>
      </c>
      <c r="M33" s="20">
        <v>-452767</v>
      </c>
      <c r="N33" s="20">
        <v>-2609442</v>
      </c>
      <c r="O33" s="20"/>
      <c r="P33" s="20"/>
      <c r="Q33" s="20"/>
      <c r="R33" s="20"/>
      <c r="S33" s="20"/>
      <c r="T33" s="20"/>
      <c r="U33" s="20"/>
      <c r="V33" s="20"/>
      <c r="W33" s="20">
        <v>-2609442</v>
      </c>
      <c r="X33" s="20"/>
      <c r="Y33" s="20">
        <v>-2609442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-523512</v>
      </c>
      <c r="D35" s="18"/>
      <c r="E35" s="19"/>
      <c r="F35" s="20"/>
      <c r="G35" s="20">
        <v>-576644</v>
      </c>
      <c r="H35" s="20">
        <v>-571075</v>
      </c>
      <c r="I35" s="20">
        <v>-679668</v>
      </c>
      <c r="J35" s="20">
        <v>-1827387</v>
      </c>
      <c r="K35" s="20">
        <v>-659137</v>
      </c>
      <c r="L35" s="20">
        <v>-637169</v>
      </c>
      <c r="M35" s="20">
        <v>-672602</v>
      </c>
      <c r="N35" s="20">
        <v>-1968908</v>
      </c>
      <c r="O35" s="20"/>
      <c r="P35" s="20"/>
      <c r="Q35" s="20"/>
      <c r="R35" s="20"/>
      <c r="S35" s="20"/>
      <c r="T35" s="20"/>
      <c r="U35" s="20"/>
      <c r="V35" s="20"/>
      <c r="W35" s="20">
        <v>-3796295</v>
      </c>
      <c r="X35" s="20"/>
      <c r="Y35" s="20">
        <v>-3796295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17689667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2051907</v>
      </c>
      <c r="H37" s="31">
        <f t="shared" si="3"/>
        <v>2033075</v>
      </c>
      <c r="I37" s="31">
        <f t="shared" si="3"/>
        <v>2148788</v>
      </c>
      <c r="J37" s="31">
        <f t="shared" si="3"/>
        <v>6233770</v>
      </c>
      <c r="K37" s="31">
        <f t="shared" si="3"/>
        <v>232830</v>
      </c>
      <c r="L37" s="31">
        <f t="shared" si="3"/>
        <v>2736358</v>
      </c>
      <c r="M37" s="31">
        <f t="shared" si="3"/>
        <v>1408287</v>
      </c>
      <c r="N37" s="31">
        <f t="shared" si="3"/>
        <v>4377475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10611245</v>
      </c>
      <c r="X37" s="31">
        <f t="shared" si="3"/>
        <v>0</v>
      </c>
      <c r="Y37" s="31">
        <f t="shared" si="3"/>
        <v>10611245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17689667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2051907</v>
      </c>
      <c r="H44" s="31">
        <f t="shared" si="5"/>
        <v>2033075</v>
      </c>
      <c r="I44" s="31">
        <f t="shared" si="5"/>
        <v>2148788</v>
      </c>
      <c r="J44" s="31">
        <f t="shared" si="5"/>
        <v>6233770</v>
      </c>
      <c r="K44" s="31">
        <f t="shared" si="5"/>
        <v>232830</v>
      </c>
      <c r="L44" s="31">
        <f t="shared" si="5"/>
        <v>2736358</v>
      </c>
      <c r="M44" s="31">
        <f t="shared" si="5"/>
        <v>1408287</v>
      </c>
      <c r="N44" s="31">
        <f t="shared" si="5"/>
        <v>4377475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10611245</v>
      </c>
      <c r="X44" s="31">
        <f t="shared" si="5"/>
        <v>0</v>
      </c>
      <c r="Y44" s="31">
        <f t="shared" si="5"/>
        <v>10611245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37043031</v>
      </c>
      <c r="D45" s="42">
        <f t="shared" si="6"/>
        <v>0</v>
      </c>
      <c r="E45" s="43">
        <f t="shared" si="6"/>
        <v>306543800</v>
      </c>
      <c r="F45" s="44">
        <f t="shared" si="6"/>
        <v>309439500</v>
      </c>
      <c r="G45" s="44">
        <f t="shared" si="6"/>
        <v>26957631</v>
      </c>
      <c r="H45" s="44">
        <f t="shared" si="6"/>
        <v>1032066</v>
      </c>
      <c r="I45" s="44">
        <f t="shared" si="6"/>
        <v>4689824</v>
      </c>
      <c r="J45" s="44">
        <f t="shared" si="6"/>
        <v>32679521</v>
      </c>
      <c r="K45" s="44">
        <f t="shared" si="6"/>
        <v>5789506</v>
      </c>
      <c r="L45" s="44">
        <f t="shared" si="6"/>
        <v>4119411</v>
      </c>
      <c r="M45" s="44">
        <f t="shared" si="6"/>
        <v>6473915</v>
      </c>
      <c r="N45" s="44">
        <f t="shared" si="6"/>
        <v>16382832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49062353</v>
      </c>
      <c r="X45" s="44">
        <f t="shared" si="6"/>
        <v>157186900</v>
      </c>
      <c r="Y45" s="44">
        <f t="shared" si="6"/>
        <v>-108124547</v>
      </c>
      <c r="Z45" s="45">
        <f>+IF(X45&lt;&gt;0,+(Y45/X45)*100,0)</f>
        <v>-68.787250718730377</v>
      </c>
      <c r="AA45" s="46">
        <f>+AA26-AA44</f>
        <v>309439500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-149949573</v>
      </c>
      <c r="D6" s="18"/>
      <c r="E6" s="19">
        <v>-49802346</v>
      </c>
      <c r="F6" s="20">
        <v>-51022576</v>
      </c>
      <c r="G6" s="20">
        <v>-152595679</v>
      </c>
      <c r="H6" s="20">
        <v>-21777687</v>
      </c>
      <c r="I6" s="20">
        <v>-4314768</v>
      </c>
      <c r="J6" s="20">
        <v>-178688134</v>
      </c>
      <c r="K6" s="20">
        <v>-7493936</v>
      </c>
      <c r="L6" s="20">
        <v>-5290089</v>
      </c>
      <c r="M6" s="20">
        <v>-8850154</v>
      </c>
      <c r="N6" s="20">
        <v>-21634179</v>
      </c>
      <c r="O6" s="20"/>
      <c r="P6" s="20"/>
      <c r="Q6" s="20"/>
      <c r="R6" s="20"/>
      <c r="S6" s="20"/>
      <c r="T6" s="20"/>
      <c r="U6" s="20"/>
      <c r="V6" s="20"/>
      <c r="W6" s="20">
        <v>-200322313</v>
      </c>
      <c r="X6" s="20">
        <v>-82470431</v>
      </c>
      <c r="Y6" s="20">
        <v>-117851882</v>
      </c>
      <c r="Z6" s="21">
        <v>142.90198386376809</v>
      </c>
      <c r="AA6" s="22">
        <v>-51022576</v>
      </c>
    </row>
    <row r="7" spans="1:27" x14ac:dyDescent="0.25">
      <c r="A7" s="23" t="s">
        <v>35</v>
      </c>
      <c r="B7" s="17" t="s">
        <v>32</v>
      </c>
      <c r="C7" s="18">
        <v>158009446</v>
      </c>
      <c r="D7" s="18"/>
      <c r="E7" s="19">
        <v>89066946</v>
      </c>
      <c r="F7" s="20">
        <v>89066946</v>
      </c>
      <c r="G7" s="20">
        <v>178549894</v>
      </c>
      <c r="H7" s="20">
        <v>-4321347</v>
      </c>
      <c r="I7" s="20">
        <v>7631172</v>
      </c>
      <c r="J7" s="20">
        <v>181859719</v>
      </c>
      <c r="K7" s="20">
        <v>8559820</v>
      </c>
      <c r="L7" s="20">
        <v>-30407913</v>
      </c>
      <c r="M7" s="20">
        <v>35978630</v>
      </c>
      <c r="N7" s="20">
        <v>14130537</v>
      </c>
      <c r="O7" s="20"/>
      <c r="P7" s="20"/>
      <c r="Q7" s="20"/>
      <c r="R7" s="20"/>
      <c r="S7" s="20"/>
      <c r="T7" s="20"/>
      <c r="U7" s="20"/>
      <c r="V7" s="20"/>
      <c r="W7" s="20">
        <v>195990256</v>
      </c>
      <c r="X7" s="20">
        <v>98134653</v>
      </c>
      <c r="Y7" s="20">
        <v>97855603</v>
      </c>
      <c r="Z7" s="21">
        <v>99.715645807602755</v>
      </c>
      <c r="AA7" s="22">
        <v>89066946</v>
      </c>
    </row>
    <row r="8" spans="1:27" x14ac:dyDescent="0.25">
      <c r="A8" s="23" t="s">
        <v>36</v>
      </c>
      <c r="B8" s="17" t="s">
        <v>32</v>
      </c>
      <c r="C8" s="18">
        <v>70410</v>
      </c>
      <c r="D8" s="18"/>
      <c r="E8" s="19">
        <v>1146337</v>
      </c>
      <c r="F8" s="20">
        <v>1146337</v>
      </c>
      <c r="G8" s="20">
        <v>1379731</v>
      </c>
      <c r="H8" s="20">
        <v>-1175378</v>
      </c>
      <c r="I8" s="20">
        <v>8912</v>
      </c>
      <c r="J8" s="20">
        <v>213265</v>
      </c>
      <c r="K8" s="20">
        <v>25802</v>
      </c>
      <c r="L8" s="20">
        <v>-1650222</v>
      </c>
      <c r="M8" s="20">
        <v>-273450</v>
      </c>
      <c r="N8" s="20">
        <v>-1897870</v>
      </c>
      <c r="O8" s="20"/>
      <c r="P8" s="20"/>
      <c r="Q8" s="20"/>
      <c r="R8" s="20"/>
      <c r="S8" s="20"/>
      <c r="T8" s="20"/>
      <c r="U8" s="20"/>
      <c r="V8" s="20"/>
      <c r="W8" s="20">
        <v>-1684605</v>
      </c>
      <c r="X8" s="20">
        <v>1146337</v>
      </c>
      <c r="Y8" s="20">
        <v>-2830942</v>
      </c>
      <c r="Z8" s="21">
        <v>-246.95547644366357</v>
      </c>
      <c r="AA8" s="22">
        <v>1146337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-3718598</v>
      </c>
      <c r="D10" s="18"/>
      <c r="E10" s="19">
        <v>-8783394</v>
      </c>
      <c r="F10" s="20">
        <v>-8783394</v>
      </c>
      <c r="G10" s="20">
        <v>-3844775</v>
      </c>
      <c r="H10" s="20">
        <v>-4837</v>
      </c>
      <c r="I10" s="20">
        <v>-85186</v>
      </c>
      <c r="J10" s="20">
        <v>-3934798</v>
      </c>
      <c r="K10" s="20">
        <v>-96129</v>
      </c>
      <c r="L10" s="20">
        <v>-70922</v>
      </c>
      <c r="M10" s="20">
        <v>-52884</v>
      </c>
      <c r="N10" s="20">
        <v>-219935</v>
      </c>
      <c r="O10" s="20"/>
      <c r="P10" s="20"/>
      <c r="Q10" s="20"/>
      <c r="R10" s="20"/>
      <c r="S10" s="20"/>
      <c r="T10" s="20"/>
      <c r="U10" s="20"/>
      <c r="V10" s="20"/>
      <c r="W10" s="20">
        <v>-4154733</v>
      </c>
      <c r="X10" s="20">
        <v>-5799009</v>
      </c>
      <c r="Y10" s="20">
        <v>1644276</v>
      </c>
      <c r="Z10" s="21">
        <v>-28.354430903625083</v>
      </c>
      <c r="AA10" s="22">
        <v>-8783394</v>
      </c>
    </row>
    <row r="11" spans="1:27" x14ac:dyDescent="0.25">
      <c r="A11" s="23" t="s">
        <v>39</v>
      </c>
      <c r="B11" s="17" t="s">
        <v>32</v>
      </c>
      <c r="C11" s="18">
        <v>20174002</v>
      </c>
      <c r="D11" s="18"/>
      <c r="E11" s="19">
        <v>14533970</v>
      </c>
      <c r="F11" s="20">
        <v>14533970</v>
      </c>
      <c r="G11" s="24">
        <v>20171242</v>
      </c>
      <c r="H11" s="24">
        <v>1251109</v>
      </c>
      <c r="I11" s="24">
        <v>503050</v>
      </c>
      <c r="J11" s="20">
        <v>21925401</v>
      </c>
      <c r="K11" s="24">
        <v>723668</v>
      </c>
      <c r="L11" s="24">
        <v>694587</v>
      </c>
      <c r="M11" s="20">
        <v>855724</v>
      </c>
      <c r="N11" s="24">
        <v>2273979</v>
      </c>
      <c r="O11" s="24"/>
      <c r="P11" s="24"/>
      <c r="Q11" s="20"/>
      <c r="R11" s="24"/>
      <c r="S11" s="24"/>
      <c r="T11" s="20"/>
      <c r="U11" s="24"/>
      <c r="V11" s="24"/>
      <c r="W11" s="24">
        <v>24199380</v>
      </c>
      <c r="X11" s="20">
        <v>14533970</v>
      </c>
      <c r="Y11" s="24">
        <v>9665410</v>
      </c>
      <c r="Z11" s="25">
        <v>66.502201394388464</v>
      </c>
      <c r="AA11" s="26">
        <v>14533970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561</v>
      </c>
      <c r="I12" s="20"/>
      <c r="J12" s="20">
        <v>561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561</v>
      </c>
      <c r="X12" s="20"/>
      <c r="Y12" s="20">
        <v>561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24585687</v>
      </c>
      <c r="D13" s="29">
        <f>SUM(D6:D12)</f>
        <v>0</v>
      </c>
      <c r="E13" s="30">
        <f t="shared" si="0"/>
        <v>46161513</v>
      </c>
      <c r="F13" s="31">
        <f t="shared" si="0"/>
        <v>44941283</v>
      </c>
      <c r="G13" s="31">
        <f t="shared" si="0"/>
        <v>43660413</v>
      </c>
      <c r="H13" s="31">
        <f t="shared" si="0"/>
        <v>-26027579</v>
      </c>
      <c r="I13" s="31">
        <f t="shared" si="0"/>
        <v>3743180</v>
      </c>
      <c r="J13" s="31">
        <f t="shared" si="0"/>
        <v>21376014</v>
      </c>
      <c r="K13" s="31">
        <f t="shared" si="0"/>
        <v>1719225</v>
      </c>
      <c r="L13" s="31">
        <f t="shared" si="0"/>
        <v>-36724559</v>
      </c>
      <c r="M13" s="31">
        <f t="shared" si="0"/>
        <v>27657866</v>
      </c>
      <c r="N13" s="31">
        <f t="shared" si="0"/>
        <v>-7347468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14028546</v>
      </c>
      <c r="X13" s="31">
        <f t="shared" si="0"/>
        <v>25545520</v>
      </c>
      <c r="Y13" s="31">
        <f t="shared" si="0"/>
        <v>-11516974</v>
      </c>
      <c r="Z13" s="32">
        <f>+IF(X13&lt;&gt;0,+(Y13/X13)*100,0)</f>
        <v>-45.084124339610234</v>
      </c>
      <c r="AA13" s="33">
        <f>SUM(AA6:AA12)</f>
        <v>44941283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51037175</v>
      </c>
      <c r="D17" s="18"/>
      <c r="E17" s="19">
        <v>68435761</v>
      </c>
      <c r="F17" s="20">
        <v>69655991</v>
      </c>
      <c r="G17" s="24">
        <v>51452883</v>
      </c>
      <c r="H17" s="24">
        <v>7196237</v>
      </c>
      <c r="I17" s="24">
        <v>876682</v>
      </c>
      <c r="J17" s="20">
        <v>59525802</v>
      </c>
      <c r="K17" s="24">
        <v>4227506</v>
      </c>
      <c r="L17" s="24">
        <v>3127468</v>
      </c>
      <c r="M17" s="20">
        <v>3670517</v>
      </c>
      <c r="N17" s="24">
        <v>11025491</v>
      </c>
      <c r="O17" s="24"/>
      <c r="P17" s="24"/>
      <c r="Q17" s="20"/>
      <c r="R17" s="24"/>
      <c r="S17" s="24"/>
      <c r="T17" s="20"/>
      <c r="U17" s="24"/>
      <c r="V17" s="24"/>
      <c r="W17" s="24">
        <v>70551293</v>
      </c>
      <c r="X17" s="20">
        <v>46275103</v>
      </c>
      <c r="Y17" s="24">
        <v>24276190</v>
      </c>
      <c r="Z17" s="25">
        <v>52.460585555044581</v>
      </c>
      <c r="AA17" s="26">
        <v>69655991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51037175</v>
      </c>
      <c r="D25" s="29">
        <f t="shared" ref="D25:Y25" si="1">SUM(D15:D24)</f>
        <v>0</v>
      </c>
      <c r="E25" s="35">
        <f t="shared" si="1"/>
        <v>68435761</v>
      </c>
      <c r="F25" s="36">
        <f t="shared" si="1"/>
        <v>69655991</v>
      </c>
      <c r="G25" s="36">
        <f t="shared" si="1"/>
        <v>51452883</v>
      </c>
      <c r="H25" s="36">
        <f t="shared" si="1"/>
        <v>7196237</v>
      </c>
      <c r="I25" s="36">
        <f t="shared" si="1"/>
        <v>876682</v>
      </c>
      <c r="J25" s="36">
        <f t="shared" si="1"/>
        <v>59525802</v>
      </c>
      <c r="K25" s="36">
        <f t="shared" si="1"/>
        <v>4227506</v>
      </c>
      <c r="L25" s="36">
        <f t="shared" si="1"/>
        <v>3127468</v>
      </c>
      <c r="M25" s="36">
        <f t="shared" si="1"/>
        <v>3670517</v>
      </c>
      <c r="N25" s="36">
        <f t="shared" si="1"/>
        <v>11025491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70551293</v>
      </c>
      <c r="X25" s="36">
        <f t="shared" si="1"/>
        <v>46275103</v>
      </c>
      <c r="Y25" s="36">
        <f t="shared" si="1"/>
        <v>24276190</v>
      </c>
      <c r="Z25" s="37">
        <f>+IF(X25&lt;&gt;0,+(Y25/X25)*100,0)</f>
        <v>52.460585555044581</v>
      </c>
      <c r="AA25" s="38">
        <f>SUM(AA15:AA24)</f>
        <v>69655991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75622862</v>
      </c>
      <c r="D26" s="29">
        <f>+D13+D25</f>
        <v>0</v>
      </c>
      <c r="E26" s="30">
        <f t="shared" si="2"/>
        <v>114597274</v>
      </c>
      <c r="F26" s="31">
        <f t="shared" si="2"/>
        <v>114597274</v>
      </c>
      <c r="G26" s="31">
        <f t="shared" si="2"/>
        <v>95113296</v>
      </c>
      <c r="H26" s="31">
        <f t="shared" si="2"/>
        <v>-18831342</v>
      </c>
      <c r="I26" s="31">
        <f t="shared" si="2"/>
        <v>4619862</v>
      </c>
      <c r="J26" s="31">
        <f t="shared" si="2"/>
        <v>80901816</v>
      </c>
      <c r="K26" s="31">
        <f t="shared" si="2"/>
        <v>5946731</v>
      </c>
      <c r="L26" s="31">
        <f t="shared" si="2"/>
        <v>-33597091</v>
      </c>
      <c r="M26" s="31">
        <f t="shared" si="2"/>
        <v>31328383</v>
      </c>
      <c r="N26" s="31">
        <f t="shared" si="2"/>
        <v>3678023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84579839</v>
      </c>
      <c r="X26" s="31">
        <f t="shared" si="2"/>
        <v>71820623</v>
      </c>
      <c r="Y26" s="31">
        <f t="shared" si="2"/>
        <v>12759216</v>
      </c>
      <c r="Z26" s="32">
        <f>+IF(X26&lt;&gt;0,+(Y26/X26)*100,0)</f>
        <v>17.765393096074924</v>
      </c>
      <c r="AA26" s="33">
        <f>+AA13+AA25</f>
        <v>114597274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23895861</v>
      </c>
      <c r="D32" s="18"/>
      <c r="E32" s="19">
        <v>61129762</v>
      </c>
      <c r="F32" s="20">
        <v>61129762</v>
      </c>
      <c r="G32" s="20">
        <v>21111552</v>
      </c>
      <c r="H32" s="20">
        <v>-12390079</v>
      </c>
      <c r="I32" s="20">
        <v>-564354</v>
      </c>
      <c r="J32" s="20">
        <v>8157119</v>
      </c>
      <c r="K32" s="20">
        <v>-1947394</v>
      </c>
      <c r="L32" s="20"/>
      <c r="M32" s="20">
        <v>-2317810</v>
      </c>
      <c r="N32" s="20">
        <v>-4265204</v>
      </c>
      <c r="O32" s="20"/>
      <c r="P32" s="20"/>
      <c r="Q32" s="20"/>
      <c r="R32" s="20"/>
      <c r="S32" s="20"/>
      <c r="T32" s="20"/>
      <c r="U32" s="20"/>
      <c r="V32" s="20"/>
      <c r="W32" s="20">
        <v>3891915</v>
      </c>
      <c r="X32" s="20">
        <v>45527716</v>
      </c>
      <c r="Y32" s="20">
        <v>-41635801</v>
      </c>
      <c r="Z32" s="21">
        <v>-91.451547887884374</v>
      </c>
      <c r="AA32" s="22">
        <v>61129762</v>
      </c>
    </row>
    <row r="33" spans="1:27" x14ac:dyDescent="0.25">
      <c r="A33" s="23" t="s">
        <v>60</v>
      </c>
      <c r="B33" s="17" t="s">
        <v>32</v>
      </c>
      <c r="C33" s="18">
        <v>-11288330</v>
      </c>
      <c r="D33" s="18"/>
      <c r="E33" s="19">
        <v>10435760</v>
      </c>
      <c r="F33" s="20">
        <v>10435760</v>
      </c>
      <c r="G33" s="20">
        <v>-11288329</v>
      </c>
      <c r="H33" s="20">
        <v>-1548858</v>
      </c>
      <c r="I33" s="20">
        <v>-2672011</v>
      </c>
      <c r="J33" s="20">
        <v>-15509198</v>
      </c>
      <c r="K33" s="20">
        <v>-4981687</v>
      </c>
      <c r="L33" s="20"/>
      <c r="M33" s="20">
        <v>664553</v>
      </c>
      <c r="N33" s="20">
        <v>-4317134</v>
      </c>
      <c r="O33" s="20"/>
      <c r="P33" s="20"/>
      <c r="Q33" s="20"/>
      <c r="R33" s="20"/>
      <c r="S33" s="20"/>
      <c r="T33" s="20"/>
      <c r="U33" s="20"/>
      <c r="V33" s="20"/>
      <c r="W33" s="20">
        <v>-19826332</v>
      </c>
      <c r="X33" s="20">
        <v>10435760</v>
      </c>
      <c r="Y33" s="20">
        <v>-30262092</v>
      </c>
      <c r="Z33" s="21">
        <v>-289.98455311352507</v>
      </c>
      <c r="AA33" s="22">
        <v>10435760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3942</v>
      </c>
      <c r="D35" s="18"/>
      <c r="E35" s="19">
        <v>5750</v>
      </c>
      <c r="F35" s="20">
        <v>5750</v>
      </c>
      <c r="G35" s="20">
        <v>3941</v>
      </c>
      <c r="H35" s="20"/>
      <c r="I35" s="20"/>
      <c r="J35" s="20">
        <v>3941</v>
      </c>
      <c r="K35" s="20">
        <v>-43</v>
      </c>
      <c r="L35" s="20"/>
      <c r="M35" s="20"/>
      <c r="N35" s="20">
        <v>-43</v>
      </c>
      <c r="O35" s="20"/>
      <c r="P35" s="20"/>
      <c r="Q35" s="20"/>
      <c r="R35" s="20"/>
      <c r="S35" s="20"/>
      <c r="T35" s="20"/>
      <c r="U35" s="20"/>
      <c r="V35" s="20"/>
      <c r="W35" s="20">
        <v>3898</v>
      </c>
      <c r="X35" s="20">
        <v>5750</v>
      </c>
      <c r="Y35" s="20">
        <v>-1852</v>
      </c>
      <c r="Z35" s="21">
        <v>-32.208695652173915</v>
      </c>
      <c r="AA35" s="22">
        <v>5750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12611473</v>
      </c>
      <c r="D37" s="29">
        <f t="shared" ref="D37:Y37" si="3">SUM(D29:D36)</f>
        <v>0</v>
      </c>
      <c r="E37" s="30">
        <f t="shared" si="3"/>
        <v>71571272</v>
      </c>
      <c r="F37" s="31">
        <f t="shared" si="3"/>
        <v>71571272</v>
      </c>
      <c r="G37" s="31">
        <f t="shared" si="3"/>
        <v>9827164</v>
      </c>
      <c r="H37" s="31">
        <f t="shared" si="3"/>
        <v>-13938937</v>
      </c>
      <c r="I37" s="31">
        <f t="shared" si="3"/>
        <v>-3236365</v>
      </c>
      <c r="J37" s="31">
        <f t="shared" si="3"/>
        <v>-7348138</v>
      </c>
      <c r="K37" s="31">
        <f t="shared" si="3"/>
        <v>-6929124</v>
      </c>
      <c r="L37" s="31">
        <f t="shared" si="3"/>
        <v>0</v>
      </c>
      <c r="M37" s="31">
        <f t="shared" si="3"/>
        <v>-1653257</v>
      </c>
      <c r="N37" s="31">
        <f t="shared" si="3"/>
        <v>-8582381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-15930519</v>
      </c>
      <c r="X37" s="31">
        <f t="shared" si="3"/>
        <v>55969226</v>
      </c>
      <c r="Y37" s="31">
        <f t="shared" si="3"/>
        <v>-71899745</v>
      </c>
      <c r="Z37" s="32">
        <f>+IF(X37&lt;&gt;0,+(Y37/X37)*100,0)</f>
        <v>-128.46299679041479</v>
      </c>
      <c r="AA37" s="33">
        <f>SUM(AA29:AA36)</f>
        <v>71571272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1583800</v>
      </c>
      <c r="F42" s="20">
        <v>1583800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791898</v>
      </c>
      <c r="Y42" s="20">
        <v>-791898</v>
      </c>
      <c r="Z42" s="21">
        <v>-100</v>
      </c>
      <c r="AA42" s="22">
        <v>1583800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1583800</v>
      </c>
      <c r="F43" s="36">
        <f t="shared" si="4"/>
        <v>1583800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791898</v>
      </c>
      <c r="Y43" s="36">
        <f t="shared" si="4"/>
        <v>-791898</v>
      </c>
      <c r="Z43" s="37">
        <f>+IF(X43&lt;&gt;0,+(Y43/X43)*100,0)</f>
        <v>-100</v>
      </c>
      <c r="AA43" s="38">
        <f>SUM(AA39:AA42)</f>
        <v>1583800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12611473</v>
      </c>
      <c r="D44" s="29">
        <f>+D37+D43</f>
        <v>0</v>
      </c>
      <c r="E44" s="30">
        <f t="shared" si="5"/>
        <v>73155072</v>
      </c>
      <c r="F44" s="31">
        <f t="shared" si="5"/>
        <v>73155072</v>
      </c>
      <c r="G44" s="31">
        <f t="shared" si="5"/>
        <v>9827164</v>
      </c>
      <c r="H44" s="31">
        <f t="shared" si="5"/>
        <v>-13938937</v>
      </c>
      <c r="I44" s="31">
        <f t="shared" si="5"/>
        <v>-3236365</v>
      </c>
      <c r="J44" s="31">
        <f t="shared" si="5"/>
        <v>-7348138</v>
      </c>
      <c r="K44" s="31">
        <f t="shared" si="5"/>
        <v>-6929124</v>
      </c>
      <c r="L44" s="31">
        <f t="shared" si="5"/>
        <v>0</v>
      </c>
      <c r="M44" s="31">
        <f t="shared" si="5"/>
        <v>-1653257</v>
      </c>
      <c r="N44" s="31">
        <f t="shared" si="5"/>
        <v>-8582381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-15930519</v>
      </c>
      <c r="X44" s="31">
        <f t="shared" si="5"/>
        <v>56761124</v>
      </c>
      <c r="Y44" s="31">
        <f t="shared" si="5"/>
        <v>-72691643</v>
      </c>
      <c r="Z44" s="32">
        <f>+IF(X44&lt;&gt;0,+(Y44/X44)*100,0)</f>
        <v>-128.06589770843863</v>
      </c>
      <c r="AA44" s="33">
        <f>+AA37+AA43</f>
        <v>73155072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63011389</v>
      </c>
      <c r="D45" s="42">
        <f t="shared" si="6"/>
        <v>0</v>
      </c>
      <c r="E45" s="43">
        <f t="shared" si="6"/>
        <v>41442202</v>
      </c>
      <c r="F45" s="44">
        <f t="shared" si="6"/>
        <v>41442202</v>
      </c>
      <c r="G45" s="44">
        <f t="shared" si="6"/>
        <v>85286132</v>
      </c>
      <c r="H45" s="44">
        <f t="shared" si="6"/>
        <v>-4892405</v>
      </c>
      <c r="I45" s="44">
        <f t="shared" si="6"/>
        <v>7856227</v>
      </c>
      <c r="J45" s="44">
        <f t="shared" si="6"/>
        <v>88249954</v>
      </c>
      <c r="K45" s="44">
        <f t="shared" si="6"/>
        <v>12875855</v>
      </c>
      <c r="L45" s="44">
        <f t="shared" si="6"/>
        <v>-33597091</v>
      </c>
      <c r="M45" s="44">
        <f t="shared" si="6"/>
        <v>32981640</v>
      </c>
      <c r="N45" s="44">
        <f t="shared" si="6"/>
        <v>12260404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100510358</v>
      </c>
      <c r="X45" s="44">
        <f t="shared" si="6"/>
        <v>15059499</v>
      </c>
      <c r="Y45" s="44">
        <f t="shared" si="6"/>
        <v>85450859</v>
      </c>
      <c r="Z45" s="45">
        <f>+IF(X45&lt;&gt;0,+(Y45/X45)*100,0)</f>
        <v>567.42165858240037</v>
      </c>
      <c r="AA45" s="46">
        <f>+AA26-AA44</f>
        <v>41442202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288080064</v>
      </c>
      <c r="D47" s="18"/>
      <c r="E47" s="19">
        <v>223640724</v>
      </c>
      <c r="F47" s="20">
        <v>223640724</v>
      </c>
      <c r="G47" s="20">
        <v>302090375</v>
      </c>
      <c r="H47" s="20">
        <v>9148054</v>
      </c>
      <c r="I47" s="20"/>
      <c r="J47" s="20">
        <v>311238429</v>
      </c>
      <c r="K47" s="20"/>
      <c r="L47" s="20">
        <v>-38216918</v>
      </c>
      <c r="M47" s="20"/>
      <c r="N47" s="20">
        <v>-38216918</v>
      </c>
      <c r="O47" s="20"/>
      <c r="P47" s="20"/>
      <c r="Q47" s="20"/>
      <c r="R47" s="20"/>
      <c r="S47" s="20"/>
      <c r="T47" s="20"/>
      <c r="U47" s="20"/>
      <c r="V47" s="20"/>
      <c r="W47" s="20">
        <v>273021511</v>
      </c>
      <c r="X47" s="20">
        <v>223640724</v>
      </c>
      <c r="Y47" s="20">
        <v>49380787</v>
      </c>
      <c r="Z47" s="47">
        <v>22.080409201322386</v>
      </c>
      <c r="AA47" s="22">
        <v>223640724</v>
      </c>
    </row>
    <row r="48" spans="1:27" x14ac:dyDescent="0.25">
      <c r="A48" s="23" t="s">
        <v>73</v>
      </c>
      <c r="B48" s="17" t="s">
        <v>32</v>
      </c>
      <c r="C48" s="18">
        <v>-14485932</v>
      </c>
      <c r="D48" s="18"/>
      <c r="E48" s="19">
        <v>-16690233</v>
      </c>
      <c r="F48" s="20">
        <v>-16690233</v>
      </c>
      <c r="G48" s="20">
        <v>-14485932</v>
      </c>
      <c r="H48" s="20"/>
      <c r="I48" s="20"/>
      <c r="J48" s="20">
        <v>-14485932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-14485932</v>
      </c>
      <c r="X48" s="20">
        <v>-16690233</v>
      </c>
      <c r="Y48" s="20">
        <v>2204301</v>
      </c>
      <c r="Z48" s="47">
        <v>-13.207131380370784</v>
      </c>
      <c r="AA48" s="22">
        <v>-16690233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273594132</v>
      </c>
      <c r="D50" s="50">
        <f t="shared" ref="D50:Y50" si="7">SUM(D47:D49)</f>
        <v>0</v>
      </c>
      <c r="E50" s="51">
        <f t="shared" si="7"/>
        <v>206950491</v>
      </c>
      <c r="F50" s="52">
        <f t="shared" si="7"/>
        <v>206950491</v>
      </c>
      <c r="G50" s="52">
        <f t="shared" si="7"/>
        <v>287604443</v>
      </c>
      <c r="H50" s="52">
        <f t="shared" si="7"/>
        <v>9148054</v>
      </c>
      <c r="I50" s="52">
        <f t="shared" si="7"/>
        <v>0</v>
      </c>
      <c r="J50" s="52">
        <f t="shared" si="7"/>
        <v>296752497</v>
      </c>
      <c r="K50" s="52">
        <f t="shared" si="7"/>
        <v>0</v>
      </c>
      <c r="L50" s="52">
        <f t="shared" si="7"/>
        <v>-38216918</v>
      </c>
      <c r="M50" s="52">
        <f t="shared" si="7"/>
        <v>0</v>
      </c>
      <c r="N50" s="52">
        <f t="shared" si="7"/>
        <v>-38216918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258535579</v>
      </c>
      <c r="X50" s="52">
        <f t="shared" si="7"/>
        <v>206950491</v>
      </c>
      <c r="Y50" s="52">
        <f t="shared" si="7"/>
        <v>51585088</v>
      </c>
      <c r="Z50" s="53">
        <f>+IF(X50&lt;&gt;0,+(Y50/X50)*100,0)</f>
        <v>24.926294086444088</v>
      </c>
      <c r="AA50" s="54">
        <f>SUM(AA47:AA49)</f>
        <v>206950491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104121712</v>
      </c>
      <c r="D6" s="18"/>
      <c r="E6" s="19">
        <v>37492485</v>
      </c>
      <c r="F6" s="20">
        <v>32533460</v>
      </c>
      <c r="G6" s="20">
        <v>19237773</v>
      </c>
      <c r="H6" s="20">
        <v>6830272</v>
      </c>
      <c r="I6" s="20">
        <v>4021222</v>
      </c>
      <c r="J6" s="20">
        <v>30089267</v>
      </c>
      <c r="K6" s="20">
        <v>7272982</v>
      </c>
      <c r="L6" s="20">
        <v>2779192</v>
      </c>
      <c r="M6" s="20">
        <v>9433148</v>
      </c>
      <c r="N6" s="20">
        <v>19485322</v>
      </c>
      <c r="O6" s="20"/>
      <c r="P6" s="20"/>
      <c r="Q6" s="20"/>
      <c r="R6" s="20"/>
      <c r="S6" s="20"/>
      <c r="T6" s="20"/>
      <c r="U6" s="20"/>
      <c r="V6" s="20"/>
      <c r="W6" s="20">
        <v>49574589</v>
      </c>
      <c r="X6" s="20">
        <v>30477090</v>
      </c>
      <c r="Y6" s="20">
        <v>19097499</v>
      </c>
      <c r="Z6" s="21">
        <v>62.661819090995898</v>
      </c>
      <c r="AA6" s="22">
        <v>32533460</v>
      </c>
    </row>
    <row r="7" spans="1:27" x14ac:dyDescent="0.25">
      <c r="A7" s="23" t="s">
        <v>35</v>
      </c>
      <c r="B7" s="17" t="s">
        <v>32</v>
      </c>
      <c r="C7" s="18">
        <v>-37354290</v>
      </c>
      <c r="D7" s="18"/>
      <c r="E7" s="19">
        <v>-1783896</v>
      </c>
      <c r="F7" s="20">
        <v>-1783896</v>
      </c>
      <c r="G7" s="20">
        <v>-25775272</v>
      </c>
      <c r="H7" s="20">
        <v>-1913726</v>
      </c>
      <c r="I7" s="20">
        <v>-111609169</v>
      </c>
      <c r="J7" s="20">
        <v>-139298167</v>
      </c>
      <c r="K7" s="20">
        <v>-780918</v>
      </c>
      <c r="L7" s="20">
        <v>-1896542</v>
      </c>
      <c r="M7" s="20">
        <v>-2354854</v>
      </c>
      <c r="N7" s="20">
        <v>-5032314</v>
      </c>
      <c r="O7" s="20"/>
      <c r="P7" s="20"/>
      <c r="Q7" s="20"/>
      <c r="R7" s="20"/>
      <c r="S7" s="20"/>
      <c r="T7" s="20"/>
      <c r="U7" s="20"/>
      <c r="V7" s="20"/>
      <c r="W7" s="20">
        <v>-144330481</v>
      </c>
      <c r="X7" s="20">
        <v>6657621</v>
      </c>
      <c r="Y7" s="20">
        <v>-150988102</v>
      </c>
      <c r="Z7" s="21">
        <v>-2267.8987283896154</v>
      </c>
      <c r="AA7" s="22">
        <v>-1783896</v>
      </c>
    </row>
    <row r="8" spans="1:27" x14ac:dyDescent="0.25">
      <c r="A8" s="23" t="s">
        <v>36</v>
      </c>
      <c r="B8" s="17" t="s">
        <v>32</v>
      </c>
      <c r="C8" s="18">
        <v>741459</v>
      </c>
      <c r="D8" s="18"/>
      <c r="E8" s="19">
        <v>741570</v>
      </c>
      <c r="F8" s="20">
        <v>741570</v>
      </c>
      <c r="G8" s="20">
        <v>741570</v>
      </c>
      <c r="H8" s="20">
        <v>-264822</v>
      </c>
      <c r="I8" s="20"/>
      <c r="J8" s="20">
        <v>476748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476748</v>
      </c>
      <c r="X8" s="20">
        <v>370782</v>
      </c>
      <c r="Y8" s="20">
        <v>105966</v>
      </c>
      <c r="Z8" s="21">
        <v>28.579057235788145</v>
      </c>
      <c r="AA8" s="22">
        <v>741570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160238</v>
      </c>
      <c r="D10" s="18"/>
      <c r="E10" s="19">
        <v>752633</v>
      </c>
      <c r="F10" s="20">
        <v>752633</v>
      </c>
      <c r="G10" s="20">
        <v>726826</v>
      </c>
      <c r="H10" s="20">
        <v>-221053</v>
      </c>
      <c r="I10" s="20">
        <v>-96647</v>
      </c>
      <c r="J10" s="20">
        <v>409126</v>
      </c>
      <c r="K10" s="20">
        <v>-23354</v>
      </c>
      <c r="L10" s="20">
        <v>-68839</v>
      </c>
      <c r="M10" s="20">
        <v>-125990</v>
      </c>
      <c r="N10" s="20">
        <v>-218183</v>
      </c>
      <c r="O10" s="20"/>
      <c r="P10" s="20"/>
      <c r="Q10" s="20"/>
      <c r="R10" s="20"/>
      <c r="S10" s="20"/>
      <c r="T10" s="20"/>
      <c r="U10" s="20"/>
      <c r="V10" s="20"/>
      <c r="W10" s="20">
        <v>190943</v>
      </c>
      <c r="X10" s="20">
        <v>376320</v>
      </c>
      <c r="Y10" s="20">
        <v>-185377</v>
      </c>
      <c r="Z10" s="21">
        <v>-49.260469812925173</v>
      </c>
      <c r="AA10" s="22">
        <v>752633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13659467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6829758</v>
      </c>
      <c r="Y11" s="24">
        <v>-6829758</v>
      </c>
      <c r="Z11" s="25">
        <v>-100</v>
      </c>
      <c r="AA11" s="26">
        <v>13659467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67669119</v>
      </c>
      <c r="D13" s="29">
        <f>SUM(D6:D12)</f>
        <v>0</v>
      </c>
      <c r="E13" s="30">
        <f t="shared" si="0"/>
        <v>37202792</v>
      </c>
      <c r="F13" s="31">
        <f t="shared" si="0"/>
        <v>45903234</v>
      </c>
      <c r="G13" s="31">
        <f t="shared" si="0"/>
        <v>-5069103</v>
      </c>
      <c r="H13" s="31">
        <f t="shared" si="0"/>
        <v>4430671</v>
      </c>
      <c r="I13" s="31">
        <f t="shared" si="0"/>
        <v>-107684594</v>
      </c>
      <c r="J13" s="31">
        <f t="shared" si="0"/>
        <v>-108323026</v>
      </c>
      <c r="K13" s="31">
        <f t="shared" si="0"/>
        <v>6468710</v>
      </c>
      <c r="L13" s="31">
        <f t="shared" si="0"/>
        <v>813811</v>
      </c>
      <c r="M13" s="31">
        <f t="shared" si="0"/>
        <v>6952304</v>
      </c>
      <c r="N13" s="31">
        <f t="shared" si="0"/>
        <v>14234825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-94088201</v>
      </c>
      <c r="X13" s="31">
        <f t="shared" si="0"/>
        <v>44711571</v>
      </c>
      <c r="Y13" s="31">
        <f t="shared" si="0"/>
        <v>-138799772</v>
      </c>
      <c r="Z13" s="32">
        <f>+IF(X13&lt;&gt;0,+(Y13/X13)*100,0)</f>
        <v>-310.43367275106482</v>
      </c>
      <c r="AA13" s="33">
        <f>SUM(AA6:AA12)</f>
        <v>45903234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10240106</v>
      </c>
      <c r="D17" s="18"/>
      <c r="E17" s="19">
        <v>42168304</v>
      </c>
      <c r="F17" s="20">
        <v>51908030</v>
      </c>
      <c r="G17" s="24">
        <v>15104962</v>
      </c>
      <c r="H17" s="24">
        <v>1025800</v>
      </c>
      <c r="I17" s="24">
        <v>299001</v>
      </c>
      <c r="J17" s="20">
        <v>16429763</v>
      </c>
      <c r="K17" s="24">
        <v>43237</v>
      </c>
      <c r="L17" s="24">
        <v>2368943</v>
      </c>
      <c r="M17" s="20">
        <v>1149909</v>
      </c>
      <c r="N17" s="24">
        <v>3562089</v>
      </c>
      <c r="O17" s="24"/>
      <c r="P17" s="24"/>
      <c r="Q17" s="20"/>
      <c r="R17" s="24"/>
      <c r="S17" s="24"/>
      <c r="T17" s="20"/>
      <c r="U17" s="24"/>
      <c r="V17" s="24"/>
      <c r="W17" s="24">
        <v>19991852</v>
      </c>
      <c r="X17" s="20">
        <v>11743620</v>
      </c>
      <c r="Y17" s="24">
        <v>8248232</v>
      </c>
      <c r="Z17" s="25">
        <v>70.235855724214517</v>
      </c>
      <c r="AA17" s="26">
        <v>51908030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10240106</v>
      </c>
      <c r="D25" s="29">
        <f t="shared" ref="D25:Y25" si="1">SUM(D15:D24)</f>
        <v>0</v>
      </c>
      <c r="E25" s="35">
        <f t="shared" si="1"/>
        <v>42168304</v>
      </c>
      <c r="F25" s="36">
        <f t="shared" si="1"/>
        <v>51908030</v>
      </c>
      <c r="G25" s="36">
        <f t="shared" si="1"/>
        <v>15104962</v>
      </c>
      <c r="H25" s="36">
        <f t="shared" si="1"/>
        <v>1025800</v>
      </c>
      <c r="I25" s="36">
        <f t="shared" si="1"/>
        <v>299001</v>
      </c>
      <c r="J25" s="36">
        <f t="shared" si="1"/>
        <v>16429763</v>
      </c>
      <c r="K25" s="36">
        <f t="shared" si="1"/>
        <v>43237</v>
      </c>
      <c r="L25" s="36">
        <f t="shared" si="1"/>
        <v>2368943</v>
      </c>
      <c r="M25" s="36">
        <f t="shared" si="1"/>
        <v>1149909</v>
      </c>
      <c r="N25" s="36">
        <f t="shared" si="1"/>
        <v>3562089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19991852</v>
      </c>
      <c r="X25" s="36">
        <f t="shared" si="1"/>
        <v>11743620</v>
      </c>
      <c r="Y25" s="36">
        <f t="shared" si="1"/>
        <v>8248232</v>
      </c>
      <c r="Z25" s="37">
        <f>+IF(X25&lt;&gt;0,+(Y25/X25)*100,0)</f>
        <v>70.235855724214517</v>
      </c>
      <c r="AA25" s="38">
        <f>SUM(AA15:AA24)</f>
        <v>51908030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77909225</v>
      </c>
      <c r="D26" s="29">
        <f>+D13+D25</f>
        <v>0</v>
      </c>
      <c r="E26" s="30">
        <f t="shared" si="2"/>
        <v>79371096</v>
      </c>
      <c r="F26" s="31">
        <f t="shared" si="2"/>
        <v>97811264</v>
      </c>
      <c r="G26" s="31">
        <f t="shared" si="2"/>
        <v>10035859</v>
      </c>
      <c r="H26" s="31">
        <f t="shared" si="2"/>
        <v>5456471</v>
      </c>
      <c r="I26" s="31">
        <f t="shared" si="2"/>
        <v>-107385593</v>
      </c>
      <c r="J26" s="31">
        <f t="shared" si="2"/>
        <v>-91893263</v>
      </c>
      <c r="K26" s="31">
        <f t="shared" si="2"/>
        <v>6511947</v>
      </c>
      <c r="L26" s="31">
        <f t="shared" si="2"/>
        <v>3182754</v>
      </c>
      <c r="M26" s="31">
        <f t="shared" si="2"/>
        <v>8102213</v>
      </c>
      <c r="N26" s="31">
        <f t="shared" si="2"/>
        <v>17796914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-74096349</v>
      </c>
      <c r="X26" s="31">
        <f t="shared" si="2"/>
        <v>56455191</v>
      </c>
      <c r="Y26" s="31">
        <f t="shared" si="2"/>
        <v>-130551540</v>
      </c>
      <c r="Z26" s="32">
        <f>+IF(X26&lt;&gt;0,+(Y26/X26)*100,0)</f>
        <v>-231.24807070442822</v>
      </c>
      <c r="AA26" s="33">
        <f>+AA13+AA25</f>
        <v>97811264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50726749</v>
      </c>
      <c r="D32" s="18"/>
      <c r="E32" s="19"/>
      <c r="F32" s="20"/>
      <c r="G32" s="20">
        <v>-1791845</v>
      </c>
      <c r="H32" s="20">
        <v>2273677</v>
      </c>
      <c r="I32" s="20">
        <v>2172013</v>
      </c>
      <c r="J32" s="20">
        <v>2653845</v>
      </c>
      <c r="K32" s="20">
        <v>1784123</v>
      </c>
      <c r="L32" s="20">
        <v>3737342</v>
      </c>
      <c r="M32" s="20">
        <v>1945502</v>
      </c>
      <c r="N32" s="20">
        <v>7466967</v>
      </c>
      <c r="O32" s="20"/>
      <c r="P32" s="20"/>
      <c r="Q32" s="20"/>
      <c r="R32" s="20"/>
      <c r="S32" s="20"/>
      <c r="T32" s="20"/>
      <c r="U32" s="20"/>
      <c r="V32" s="20"/>
      <c r="W32" s="20">
        <v>10120812</v>
      </c>
      <c r="X32" s="20"/>
      <c r="Y32" s="20">
        <v>10120812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2085052</v>
      </c>
      <c r="D33" s="18"/>
      <c r="E33" s="19"/>
      <c r="F33" s="20"/>
      <c r="G33" s="20">
        <v>6544707</v>
      </c>
      <c r="H33" s="20">
        <v>-966381</v>
      </c>
      <c r="I33" s="20">
        <v>-1627497</v>
      </c>
      <c r="J33" s="20">
        <v>3950829</v>
      </c>
      <c r="K33" s="20">
        <v>4000000</v>
      </c>
      <c r="L33" s="20">
        <v>-1590628</v>
      </c>
      <c r="M33" s="20">
        <v>-1097282</v>
      </c>
      <c r="N33" s="20">
        <v>1312090</v>
      </c>
      <c r="O33" s="20"/>
      <c r="P33" s="20"/>
      <c r="Q33" s="20"/>
      <c r="R33" s="20"/>
      <c r="S33" s="20"/>
      <c r="T33" s="20"/>
      <c r="U33" s="20"/>
      <c r="V33" s="20"/>
      <c r="W33" s="20">
        <v>5262919</v>
      </c>
      <c r="X33" s="20">
        <v>1319498</v>
      </c>
      <c r="Y33" s="20">
        <v>3943421</v>
      </c>
      <c r="Z33" s="21">
        <v>298.85767162966522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-2877776</v>
      </c>
      <c r="D35" s="18"/>
      <c r="E35" s="19">
        <v>-1783896</v>
      </c>
      <c r="F35" s="20">
        <v>14309209</v>
      </c>
      <c r="G35" s="20">
        <v>3053970</v>
      </c>
      <c r="H35" s="20">
        <v>-1053841</v>
      </c>
      <c r="I35" s="20">
        <v>-993691</v>
      </c>
      <c r="J35" s="20">
        <v>1006438</v>
      </c>
      <c r="K35" s="20">
        <v>-1123531</v>
      </c>
      <c r="L35" s="20">
        <v>-1037884</v>
      </c>
      <c r="M35" s="20">
        <v>-1086879</v>
      </c>
      <c r="N35" s="20">
        <v>-3248294</v>
      </c>
      <c r="O35" s="20"/>
      <c r="P35" s="20"/>
      <c r="Q35" s="20"/>
      <c r="R35" s="20"/>
      <c r="S35" s="20"/>
      <c r="T35" s="20"/>
      <c r="U35" s="20"/>
      <c r="V35" s="20"/>
      <c r="W35" s="20">
        <v>-2241856</v>
      </c>
      <c r="X35" s="20">
        <v>7154616</v>
      </c>
      <c r="Y35" s="20">
        <v>-9396472</v>
      </c>
      <c r="Z35" s="21">
        <v>-131.33440005724975</v>
      </c>
      <c r="AA35" s="22">
        <v>14309209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49934025</v>
      </c>
      <c r="D37" s="29">
        <f t="shared" ref="D37:Y37" si="3">SUM(D29:D36)</f>
        <v>0</v>
      </c>
      <c r="E37" s="30">
        <f t="shared" si="3"/>
        <v>-1783896</v>
      </c>
      <c r="F37" s="31">
        <f t="shared" si="3"/>
        <v>14309209</v>
      </c>
      <c r="G37" s="31">
        <f t="shared" si="3"/>
        <v>7806832</v>
      </c>
      <c r="H37" s="31">
        <f t="shared" si="3"/>
        <v>253455</v>
      </c>
      <c r="I37" s="31">
        <f t="shared" si="3"/>
        <v>-449175</v>
      </c>
      <c r="J37" s="31">
        <f t="shared" si="3"/>
        <v>7611112</v>
      </c>
      <c r="K37" s="31">
        <f t="shared" si="3"/>
        <v>4660592</v>
      </c>
      <c r="L37" s="31">
        <f t="shared" si="3"/>
        <v>1108830</v>
      </c>
      <c r="M37" s="31">
        <f t="shared" si="3"/>
        <v>-238659</v>
      </c>
      <c r="N37" s="31">
        <f t="shared" si="3"/>
        <v>5530763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13141875</v>
      </c>
      <c r="X37" s="31">
        <f t="shared" si="3"/>
        <v>8474114</v>
      </c>
      <c r="Y37" s="31">
        <f t="shared" si="3"/>
        <v>4667761</v>
      </c>
      <c r="Z37" s="32">
        <f>+IF(X37&lt;&gt;0,+(Y37/X37)*100,0)</f>
        <v>55.082584444816298</v>
      </c>
      <c r="AA37" s="33">
        <f>SUM(AA29:AA36)</f>
        <v>14309209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49934025</v>
      </c>
      <c r="D44" s="29">
        <f>+D37+D43</f>
        <v>0</v>
      </c>
      <c r="E44" s="30">
        <f t="shared" si="5"/>
        <v>-1783896</v>
      </c>
      <c r="F44" s="31">
        <f t="shared" si="5"/>
        <v>14309209</v>
      </c>
      <c r="G44" s="31">
        <f t="shared" si="5"/>
        <v>7806832</v>
      </c>
      <c r="H44" s="31">
        <f t="shared" si="5"/>
        <v>253455</v>
      </c>
      <c r="I44" s="31">
        <f t="shared" si="5"/>
        <v>-449175</v>
      </c>
      <c r="J44" s="31">
        <f t="shared" si="5"/>
        <v>7611112</v>
      </c>
      <c r="K44" s="31">
        <f t="shared" si="5"/>
        <v>4660592</v>
      </c>
      <c r="L44" s="31">
        <f t="shared" si="5"/>
        <v>1108830</v>
      </c>
      <c r="M44" s="31">
        <f t="shared" si="5"/>
        <v>-238659</v>
      </c>
      <c r="N44" s="31">
        <f t="shared" si="5"/>
        <v>5530763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13141875</v>
      </c>
      <c r="X44" s="31">
        <f t="shared" si="5"/>
        <v>8474114</v>
      </c>
      <c r="Y44" s="31">
        <f t="shared" si="5"/>
        <v>4667761</v>
      </c>
      <c r="Z44" s="32">
        <f>+IF(X44&lt;&gt;0,+(Y44/X44)*100,0)</f>
        <v>55.082584444816298</v>
      </c>
      <c r="AA44" s="33">
        <f>+AA37+AA43</f>
        <v>14309209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27975200</v>
      </c>
      <c r="D45" s="42">
        <f t="shared" si="6"/>
        <v>0</v>
      </c>
      <c r="E45" s="43">
        <f t="shared" si="6"/>
        <v>81154992</v>
      </c>
      <c r="F45" s="44">
        <f t="shared" si="6"/>
        <v>83502055</v>
      </c>
      <c r="G45" s="44">
        <f t="shared" si="6"/>
        <v>2229027</v>
      </c>
      <c r="H45" s="44">
        <f t="shared" si="6"/>
        <v>5203016</v>
      </c>
      <c r="I45" s="44">
        <f t="shared" si="6"/>
        <v>-106936418</v>
      </c>
      <c r="J45" s="44">
        <f t="shared" si="6"/>
        <v>-99504375</v>
      </c>
      <c r="K45" s="44">
        <f t="shared" si="6"/>
        <v>1851355</v>
      </c>
      <c r="L45" s="44">
        <f t="shared" si="6"/>
        <v>2073924</v>
      </c>
      <c r="M45" s="44">
        <f t="shared" si="6"/>
        <v>8340872</v>
      </c>
      <c r="N45" s="44">
        <f t="shared" si="6"/>
        <v>12266151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-87238224</v>
      </c>
      <c r="X45" s="44">
        <f t="shared" si="6"/>
        <v>47981077</v>
      </c>
      <c r="Y45" s="44">
        <f t="shared" si="6"/>
        <v>-135219301</v>
      </c>
      <c r="Z45" s="45">
        <f>+IF(X45&lt;&gt;0,+(Y45/X45)*100,0)</f>
        <v>-281.81797794993224</v>
      </c>
      <c r="AA45" s="46">
        <f>+AA26-AA44</f>
        <v>83502055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341830</v>
      </c>
      <c r="D6" s="18"/>
      <c r="E6" s="19">
        <v>-4758166</v>
      </c>
      <c r="F6" s="20">
        <v>-4758166</v>
      </c>
      <c r="G6" s="20">
        <v>-79617</v>
      </c>
      <c r="H6" s="20">
        <v>-71502</v>
      </c>
      <c r="I6" s="20">
        <v>145346</v>
      </c>
      <c r="J6" s="20">
        <v>-5773</v>
      </c>
      <c r="K6" s="20">
        <v>60111</v>
      </c>
      <c r="L6" s="20">
        <v>4746605</v>
      </c>
      <c r="M6" s="20">
        <v>131726</v>
      </c>
      <c r="N6" s="20">
        <v>4938442</v>
      </c>
      <c r="O6" s="20"/>
      <c r="P6" s="20"/>
      <c r="Q6" s="20"/>
      <c r="R6" s="20"/>
      <c r="S6" s="20"/>
      <c r="T6" s="20"/>
      <c r="U6" s="20"/>
      <c r="V6" s="20"/>
      <c r="W6" s="20">
        <v>4932669</v>
      </c>
      <c r="X6" s="20">
        <v>-2379096</v>
      </c>
      <c r="Y6" s="20">
        <v>7311765</v>
      </c>
      <c r="Z6" s="21">
        <v>-307.33375197974357</v>
      </c>
      <c r="AA6" s="22">
        <v>-4758166</v>
      </c>
    </row>
    <row r="7" spans="1:27" x14ac:dyDescent="0.25">
      <c r="A7" s="23" t="s">
        <v>35</v>
      </c>
      <c r="B7" s="17" t="s">
        <v>32</v>
      </c>
      <c r="C7" s="18">
        <v>1334727</v>
      </c>
      <c r="D7" s="18"/>
      <c r="E7" s="19">
        <v>600956</v>
      </c>
      <c r="F7" s="20">
        <v>600956</v>
      </c>
      <c r="G7" s="20">
        <v>1018149</v>
      </c>
      <c r="H7" s="20">
        <v>-576437</v>
      </c>
      <c r="I7" s="20">
        <v>147670</v>
      </c>
      <c r="J7" s="20">
        <v>589382</v>
      </c>
      <c r="K7" s="20">
        <v>58182</v>
      </c>
      <c r="L7" s="20">
        <v>195370</v>
      </c>
      <c r="M7" s="20">
        <v>267411</v>
      </c>
      <c r="N7" s="20">
        <v>520963</v>
      </c>
      <c r="O7" s="20"/>
      <c r="P7" s="20"/>
      <c r="Q7" s="20"/>
      <c r="R7" s="20"/>
      <c r="S7" s="20"/>
      <c r="T7" s="20"/>
      <c r="U7" s="20"/>
      <c r="V7" s="20"/>
      <c r="W7" s="20">
        <v>1110345</v>
      </c>
      <c r="X7" s="20">
        <v>300480</v>
      </c>
      <c r="Y7" s="20">
        <v>809865</v>
      </c>
      <c r="Z7" s="21">
        <v>269.52376198083067</v>
      </c>
      <c r="AA7" s="22">
        <v>600956</v>
      </c>
    </row>
    <row r="8" spans="1:27" x14ac:dyDescent="0.25">
      <c r="A8" s="23" t="s">
        <v>36</v>
      </c>
      <c r="B8" s="17" t="s">
        <v>32</v>
      </c>
      <c r="C8" s="18">
        <v>-42681</v>
      </c>
      <c r="D8" s="18"/>
      <c r="E8" s="19">
        <v>390162</v>
      </c>
      <c r="F8" s="20">
        <v>390162</v>
      </c>
      <c r="G8" s="20">
        <v>469868</v>
      </c>
      <c r="H8" s="20">
        <v>31096</v>
      </c>
      <c r="I8" s="20">
        <v>-6109</v>
      </c>
      <c r="J8" s="20">
        <v>494855</v>
      </c>
      <c r="K8" s="20">
        <v>378</v>
      </c>
      <c r="L8" s="20">
        <v>-1198</v>
      </c>
      <c r="M8" s="20">
        <v>19331</v>
      </c>
      <c r="N8" s="20">
        <v>18511</v>
      </c>
      <c r="O8" s="20"/>
      <c r="P8" s="20"/>
      <c r="Q8" s="20"/>
      <c r="R8" s="20"/>
      <c r="S8" s="20"/>
      <c r="T8" s="20"/>
      <c r="U8" s="20"/>
      <c r="V8" s="20"/>
      <c r="W8" s="20">
        <v>513366</v>
      </c>
      <c r="X8" s="20">
        <v>195084</v>
      </c>
      <c r="Y8" s="20">
        <v>318282</v>
      </c>
      <c r="Z8" s="21">
        <v>163.15125791966537</v>
      </c>
      <c r="AA8" s="22">
        <v>390162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4468</v>
      </c>
      <c r="D10" s="18"/>
      <c r="E10" s="19">
        <v>69730</v>
      </c>
      <c r="F10" s="20">
        <v>69730</v>
      </c>
      <c r="G10" s="20">
        <v>76631</v>
      </c>
      <c r="H10" s="20">
        <v>-41588</v>
      </c>
      <c r="I10" s="20">
        <v>-2018</v>
      </c>
      <c r="J10" s="20">
        <v>33025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33025</v>
      </c>
      <c r="X10" s="20">
        <v>34866</v>
      </c>
      <c r="Y10" s="20">
        <v>-1841</v>
      </c>
      <c r="Z10" s="21">
        <v>-5.2802156829002467</v>
      </c>
      <c r="AA10" s="22">
        <v>69730</v>
      </c>
    </row>
    <row r="11" spans="1:27" x14ac:dyDescent="0.25">
      <c r="A11" s="23" t="s">
        <v>39</v>
      </c>
      <c r="B11" s="17" t="s">
        <v>32</v>
      </c>
      <c r="C11" s="18">
        <v>2989630</v>
      </c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322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4628296</v>
      </c>
      <c r="D13" s="29">
        <f>SUM(D6:D12)</f>
        <v>0</v>
      </c>
      <c r="E13" s="30">
        <f t="shared" si="0"/>
        <v>-3697318</v>
      </c>
      <c r="F13" s="31">
        <f t="shared" si="0"/>
        <v>-3697318</v>
      </c>
      <c r="G13" s="31">
        <f t="shared" si="0"/>
        <v>1485031</v>
      </c>
      <c r="H13" s="31">
        <f t="shared" si="0"/>
        <v>-658431</v>
      </c>
      <c r="I13" s="31">
        <f t="shared" si="0"/>
        <v>284889</v>
      </c>
      <c r="J13" s="31">
        <f t="shared" si="0"/>
        <v>1111489</v>
      </c>
      <c r="K13" s="31">
        <f t="shared" si="0"/>
        <v>118671</v>
      </c>
      <c r="L13" s="31">
        <f t="shared" si="0"/>
        <v>4940777</v>
      </c>
      <c r="M13" s="31">
        <f t="shared" si="0"/>
        <v>418468</v>
      </c>
      <c r="N13" s="31">
        <f t="shared" si="0"/>
        <v>5477916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6589405</v>
      </c>
      <c r="X13" s="31">
        <f t="shared" si="0"/>
        <v>-1848666</v>
      </c>
      <c r="Y13" s="31">
        <f t="shared" si="0"/>
        <v>8438071</v>
      </c>
      <c r="Z13" s="32">
        <f>+IF(X13&lt;&gt;0,+(Y13/X13)*100,0)</f>
        <v>-456.44107697117812</v>
      </c>
      <c r="AA13" s="33">
        <f>SUM(AA6:AA12)</f>
        <v>-3697318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68342360</v>
      </c>
      <c r="D17" s="18"/>
      <c r="E17" s="19">
        <v>78498330</v>
      </c>
      <c r="F17" s="20">
        <v>78498330</v>
      </c>
      <c r="G17" s="24">
        <v>71078511</v>
      </c>
      <c r="H17" s="24">
        <v>-2466034</v>
      </c>
      <c r="I17" s="24">
        <v>-208443</v>
      </c>
      <c r="J17" s="20">
        <v>68404034</v>
      </c>
      <c r="K17" s="24">
        <v>-132213</v>
      </c>
      <c r="L17" s="24">
        <v>-208443</v>
      </c>
      <c r="M17" s="20">
        <v>-208443</v>
      </c>
      <c r="N17" s="24">
        <v>-549099</v>
      </c>
      <c r="O17" s="24"/>
      <c r="P17" s="24"/>
      <c r="Q17" s="20"/>
      <c r="R17" s="24"/>
      <c r="S17" s="24"/>
      <c r="T17" s="20"/>
      <c r="U17" s="24"/>
      <c r="V17" s="24"/>
      <c r="W17" s="24">
        <v>67854935</v>
      </c>
      <c r="X17" s="20">
        <v>39249168</v>
      </c>
      <c r="Y17" s="24">
        <v>28605767</v>
      </c>
      <c r="Z17" s="25">
        <v>72.882479954734322</v>
      </c>
      <c r="AA17" s="26">
        <v>78498330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68342360</v>
      </c>
      <c r="D25" s="29">
        <f t="shared" ref="D25:Y25" si="1">SUM(D15:D24)</f>
        <v>0</v>
      </c>
      <c r="E25" s="35">
        <f t="shared" si="1"/>
        <v>78498330</v>
      </c>
      <c r="F25" s="36">
        <f t="shared" si="1"/>
        <v>78498330</v>
      </c>
      <c r="G25" s="36">
        <f t="shared" si="1"/>
        <v>71078511</v>
      </c>
      <c r="H25" s="36">
        <f t="shared" si="1"/>
        <v>-2466034</v>
      </c>
      <c r="I25" s="36">
        <f t="shared" si="1"/>
        <v>-208443</v>
      </c>
      <c r="J25" s="36">
        <f t="shared" si="1"/>
        <v>68404034</v>
      </c>
      <c r="K25" s="36">
        <f t="shared" si="1"/>
        <v>-132213</v>
      </c>
      <c r="L25" s="36">
        <f t="shared" si="1"/>
        <v>-208443</v>
      </c>
      <c r="M25" s="36">
        <f t="shared" si="1"/>
        <v>-208443</v>
      </c>
      <c r="N25" s="36">
        <f t="shared" si="1"/>
        <v>-549099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67854935</v>
      </c>
      <c r="X25" s="36">
        <f t="shared" si="1"/>
        <v>39249168</v>
      </c>
      <c r="Y25" s="36">
        <f t="shared" si="1"/>
        <v>28605767</v>
      </c>
      <c r="Z25" s="37">
        <f>+IF(X25&lt;&gt;0,+(Y25/X25)*100,0)</f>
        <v>72.882479954734322</v>
      </c>
      <c r="AA25" s="38">
        <f>SUM(AA15:AA24)</f>
        <v>78498330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72970656</v>
      </c>
      <c r="D26" s="29">
        <f>+D13+D25</f>
        <v>0</v>
      </c>
      <c r="E26" s="30">
        <f t="shared" si="2"/>
        <v>74801012</v>
      </c>
      <c r="F26" s="31">
        <f t="shared" si="2"/>
        <v>74801012</v>
      </c>
      <c r="G26" s="31">
        <f t="shared" si="2"/>
        <v>72563542</v>
      </c>
      <c r="H26" s="31">
        <f t="shared" si="2"/>
        <v>-3124465</v>
      </c>
      <c r="I26" s="31">
        <f t="shared" si="2"/>
        <v>76446</v>
      </c>
      <c r="J26" s="31">
        <f t="shared" si="2"/>
        <v>69515523</v>
      </c>
      <c r="K26" s="31">
        <f t="shared" si="2"/>
        <v>-13542</v>
      </c>
      <c r="L26" s="31">
        <f t="shared" si="2"/>
        <v>4732334</v>
      </c>
      <c r="M26" s="31">
        <f t="shared" si="2"/>
        <v>210025</v>
      </c>
      <c r="N26" s="31">
        <f t="shared" si="2"/>
        <v>4928817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74444340</v>
      </c>
      <c r="X26" s="31">
        <f t="shared" si="2"/>
        <v>37400502</v>
      </c>
      <c r="Y26" s="31">
        <f t="shared" si="2"/>
        <v>37043838</v>
      </c>
      <c r="Z26" s="32">
        <f>+IF(X26&lt;&gt;0,+(Y26/X26)*100,0)</f>
        <v>99.046365741294068</v>
      </c>
      <c r="AA26" s="33">
        <f>+AA13+AA25</f>
        <v>74801012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631990</v>
      </c>
      <c r="D31" s="18"/>
      <c r="E31" s="19">
        <v>582920</v>
      </c>
      <c r="F31" s="20">
        <v>582920</v>
      </c>
      <c r="G31" s="20">
        <v>628265</v>
      </c>
      <c r="H31" s="20">
        <v>12150</v>
      </c>
      <c r="I31" s="20">
        <v>-6420</v>
      </c>
      <c r="J31" s="20">
        <v>633995</v>
      </c>
      <c r="K31" s="20">
        <v>4930</v>
      </c>
      <c r="L31" s="20">
        <v>2660</v>
      </c>
      <c r="M31" s="20">
        <v>630</v>
      </c>
      <c r="N31" s="20">
        <v>8220</v>
      </c>
      <c r="O31" s="20"/>
      <c r="P31" s="20"/>
      <c r="Q31" s="20"/>
      <c r="R31" s="20"/>
      <c r="S31" s="20"/>
      <c r="T31" s="20"/>
      <c r="U31" s="20"/>
      <c r="V31" s="20"/>
      <c r="W31" s="20">
        <v>642215</v>
      </c>
      <c r="X31" s="20">
        <v>291462</v>
      </c>
      <c r="Y31" s="20">
        <v>350753</v>
      </c>
      <c r="Z31" s="21">
        <v>120.34261756249529</v>
      </c>
      <c r="AA31" s="22">
        <v>582920</v>
      </c>
    </row>
    <row r="32" spans="1:27" x14ac:dyDescent="0.25">
      <c r="A32" s="23" t="s">
        <v>59</v>
      </c>
      <c r="B32" s="17" t="s">
        <v>32</v>
      </c>
      <c r="C32" s="18">
        <v>1407127</v>
      </c>
      <c r="D32" s="18"/>
      <c r="E32" s="19"/>
      <c r="F32" s="20"/>
      <c r="G32" s="20">
        <v>111621</v>
      </c>
      <c r="H32" s="20">
        <v>220478</v>
      </c>
      <c r="I32" s="20">
        <v>79782</v>
      </c>
      <c r="J32" s="20">
        <v>411881</v>
      </c>
      <c r="K32" s="20">
        <v>83444</v>
      </c>
      <c r="L32" s="20">
        <v>232591</v>
      </c>
      <c r="M32" s="20">
        <v>71046</v>
      </c>
      <c r="N32" s="20">
        <v>387081</v>
      </c>
      <c r="O32" s="20"/>
      <c r="P32" s="20"/>
      <c r="Q32" s="20"/>
      <c r="R32" s="20"/>
      <c r="S32" s="20"/>
      <c r="T32" s="20"/>
      <c r="U32" s="20"/>
      <c r="V32" s="20"/>
      <c r="W32" s="20">
        <v>798962</v>
      </c>
      <c r="X32" s="20"/>
      <c r="Y32" s="20">
        <v>798962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652488</v>
      </c>
      <c r="D33" s="18"/>
      <c r="E33" s="19">
        <v>142158</v>
      </c>
      <c r="F33" s="20">
        <v>142158</v>
      </c>
      <c r="G33" s="20">
        <v>421348</v>
      </c>
      <c r="H33" s="20">
        <v>-302168</v>
      </c>
      <c r="I33" s="20"/>
      <c r="J33" s="20">
        <v>119180</v>
      </c>
      <c r="K33" s="20">
        <v>-76230</v>
      </c>
      <c r="L33" s="20">
        <v>4500000</v>
      </c>
      <c r="M33" s="20"/>
      <c r="N33" s="20">
        <v>4423770</v>
      </c>
      <c r="O33" s="20"/>
      <c r="P33" s="20"/>
      <c r="Q33" s="20"/>
      <c r="R33" s="20"/>
      <c r="S33" s="20"/>
      <c r="T33" s="20"/>
      <c r="U33" s="20"/>
      <c r="V33" s="20"/>
      <c r="W33" s="20">
        <v>4542950</v>
      </c>
      <c r="X33" s="20">
        <v>71082</v>
      </c>
      <c r="Y33" s="20">
        <v>4471868</v>
      </c>
      <c r="Z33" s="21">
        <v>6291.1398103598667</v>
      </c>
      <c r="AA33" s="22">
        <v>142158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-23992</v>
      </c>
      <c r="D35" s="18"/>
      <c r="E35" s="19"/>
      <c r="F35" s="20"/>
      <c r="G35" s="20">
        <v>-37146</v>
      </c>
      <c r="H35" s="20">
        <v>-34182</v>
      </c>
      <c r="I35" s="20">
        <v>-36313</v>
      </c>
      <c r="J35" s="20">
        <v>-107641</v>
      </c>
      <c r="K35" s="20">
        <v>-36975</v>
      </c>
      <c r="L35" s="20">
        <v>-37328</v>
      </c>
      <c r="M35" s="20">
        <v>-35247</v>
      </c>
      <c r="N35" s="20">
        <v>-109550</v>
      </c>
      <c r="O35" s="20"/>
      <c r="P35" s="20"/>
      <c r="Q35" s="20"/>
      <c r="R35" s="20"/>
      <c r="S35" s="20"/>
      <c r="T35" s="20"/>
      <c r="U35" s="20"/>
      <c r="V35" s="20"/>
      <c r="W35" s="20">
        <v>-217191</v>
      </c>
      <c r="X35" s="20"/>
      <c r="Y35" s="20">
        <v>-217191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2667613</v>
      </c>
      <c r="D37" s="29">
        <f t="shared" ref="D37:Y37" si="3">SUM(D29:D36)</f>
        <v>0</v>
      </c>
      <c r="E37" s="30">
        <f t="shared" si="3"/>
        <v>725078</v>
      </c>
      <c r="F37" s="31">
        <f t="shared" si="3"/>
        <v>725078</v>
      </c>
      <c r="G37" s="31">
        <f t="shared" si="3"/>
        <v>1124088</v>
      </c>
      <c r="H37" s="31">
        <f t="shared" si="3"/>
        <v>-103722</v>
      </c>
      <c r="I37" s="31">
        <f t="shared" si="3"/>
        <v>37049</v>
      </c>
      <c r="J37" s="31">
        <f t="shared" si="3"/>
        <v>1057415</v>
      </c>
      <c r="K37" s="31">
        <f t="shared" si="3"/>
        <v>-24831</v>
      </c>
      <c r="L37" s="31">
        <f t="shared" si="3"/>
        <v>4697923</v>
      </c>
      <c r="M37" s="31">
        <f t="shared" si="3"/>
        <v>36429</v>
      </c>
      <c r="N37" s="31">
        <f t="shared" si="3"/>
        <v>4709521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5766936</v>
      </c>
      <c r="X37" s="31">
        <f t="shared" si="3"/>
        <v>362544</v>
      </c>
      <c r="Y37" s="31">
        <f t="shared" si="3"/>
        <v>5404392</v>
      </c>
      <c r="Z37" s="32">
        <f>+IF(X37&lt;&gt;0,+(Y37/X37)*100,0)</f>
        <v>1490.6858202038925</v>
      </c>
      <c r="AA37" s="33">
        <f>SUM(AA29:AA36)</f>
        <v>725078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2667613</v>
      </c>
      <c r="D44" s="29">
        <f>+D37+D43</f>
        <v>0</v>
      </c>
      <c r="E44" s="30">
        <f t="shared" si="5"/>
        <v>725078</v>
      </c>
      <c r="F44" s="31">
        <f t="shared" si="5"/>
        <v>725078</v>
      </c>
      <c r="G44" s="31">
        <f t="shared" si="5"/>
        <v>1124088</v>
      </c>
      <c r="H44" s="31">
        <f t="shared" si="5"/>
        <v>-103722</v>
      </c>
      <c r="I44" s="31">
        <f t="shared" si="5"/>
        <v>37049</v>
      </c>
      <c r="J44" s="31">
        <f t="shared" si="5"/>
        <v>1057415</v>
      </c>
      <c r="K44" s="31">
        <f t="shared" si="5"/>
        <v>-24831</v>
      </c>
      <c r="L44" s="31">
        <f t="shared" si="5"/>
        <v>4697923</v>
      </c>
      <c r="M44" s="31">
        <f t="shared" si="5"/>
        <v>36429</v>
      </c>
      <c r="N44" s="31">
        <f t="shared" si="5"/>
        <v>4709521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5766936</v>
      </c>
      <c r="X44" s="31">
        <f t="shared" si="5"/>
        <v>362544</v>
      </c>
      <c r="Y44" s="31">
        <f t="shared" si="5"/>
        <v>5404392</v>
      </c>
      <c r="Z44" s="32">
        <f>+IF(X44&lt;&gt;0,+(Y44/X44)*100,0)</f>
        <v>1490.6858202038925</v>
      </c>
      <c r="AA44" s="33">
        <f>+AA37+AA43</f>
        <v>725078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70303043</v>
      </c>
      <c r="D45" s="42">
        <f t="shared" si="6"/>
        <v>0</v>
      </c>
      <c r="E45" s="43">
        <f t="shared" si="6"/>
        <v>74075934</v>
      </c>
      <c r="F45" s="44">
        <f t="shared" si="6"/>
        <v>74075934</v>
      </c>
      <c r="G45" s="44">
        <f t="shared" si="6"/>
        <v>71439454</v>
      </c>
      <c r="H45" s="44">
        <f t="shared" si="6"/>
        <v>-3020743</v>
      </c>
      <c r="I45" s="44">
        <f t="shared" si="6"/>
        <v>39397</v>
      </c>
      <c r="J45" s="44">
        <f t="shared" si="6"/>
        <v>68458108</v>
      </c>
      <c r="K45" s="44">
        <f t="shared" si="6"/>
        <v>11289</v>
      </c>
      <c r="L45" s="44">
        <f t="shared" si="6"/>
        <v>34411</v>
      </c>
      <c r="M45" s="44">
        <f t="shared" si="6"/>
        <v>173596</v>
      </c>
      <c r="N45" s="44">
        <f t="shared" si="6"/>
        <v>219296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68677404</v>
      </c>
      <c r="X45" s="44">
        <f t="shared" si="6"/>
        <v>37037958</v>
      </c>
      <c r="Y45" s="44">
        <f t="shared" si="6"/>
        <v>31639446</v>
      </c>
      <c r="Z45" s="45">
        <f>+IF(X45&lt;&gt;0,+(Y45/X45)*100,0)</f>
        <v>85.424380037365992</v>
      </c>
      <c r="AA45" s="46">
        <f>+AA26-AA44</f>
        <v>74075934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8500790</v>
      </c>
      <c r="D6" s="18"/>
      <c r="E6" s="19">
        <v>9389807</v>
      </c>
      <c r="F6" s="20">
        <v>10024906</v>
      </c>
      <c r="G6" s="20">
        <v>291991</v>
      </c>
      <c r="H6" s="20"/>
      <c r="I6" s="20">
        <v>742097</v>
      </c>
      <c r="J6" s="20">
        <v>1034088</v>
      </c>
      <c r="K6" s="20">
        <v>301148</v>
      </c>
      <c r="L6" s="20">
        <v>1897045</v>
      </c>
      <c r="M6" s="20">
        <v>74983</v>
      </c>
      <c r="N6" s="20">
        <v>2273176</v>
      </c>
      <c r="O6" s="20"/>
      <c r="P6" s="20"/>
      <c r="Q6" s="20"/>
      <c r="R6" s="20"/>
      <c r="S6" s="20"/>
      <c r="T6" s="20"/>
      <c r="U6" s="20"/>
      <c r="V6" s="20"/>
      <c r="W6" s="20">
        <v>3307264</v>
      </c>
      <c r="X6" s="20">
        <v>5422915</v>
      </c>
      <c r="Y6" s="20">
        <v>-2115651</v>
      </c>
      <c r="Z6" s="21">
        <v>-39.013169116609788</v>
      </c>
      <c r="AA6" s="22">
        <v>10024906</v>
      </c>
    </row>
    <row r="7" spans="1:27" x14ac:dyDescent="0.25">
      <c r="A7" s="23" t="s">
        <v>35</v>
      </c>
      <c r="B7" s="17" t="s">
        <v>32</v>
      </c>
      <c r="C7" s="18">
        <v>2972043</v>
      </c>
      <c r="D7" s="18"/>
      <c r="E7" s="19">
        <v>-3092021</v>
      </c>
      <c r="F7" s="20">
        <v>-479979</v>
      </c>
      <c r="G7" s="20">
        <v>1707756</v>
      </c>
      <c r="H7" s="20">
        <v>55046</v>
      </c>
      <c r="I7" s="20">
        <v>-381080</v>
      </c>
      <c r="J7" s="20">
        <v>1381722</v>
      </c>
      <c r="K7" s="20">
        <v>895244</v>
      </c>
      <c r="L7" s="20">
        <v>140107</v>
      </c>
      <c r="M7" s="20">
        <v>345247</v>
      </c>
      <c r="N7" s="20">
        <v>1380598</v>
      </c>
      <c r="O7" s="20"/>
      <c r="P7" s="20"/>
      <c r="Q7" s="20"/>
      <c r="R7" s="20"/>
      <c r="S7" s="20"/>
      <c r="T7" s="20"/>
      <c r="U7" s="20"/>
      <c r="V7" s="20"/>
      <c r="W7" s="20">
        <v>2762320</v>
      </c>
      <c r="X7" s="20">
        <v>1201151</v>
      </c>
      <c r="Y7" s="20">
        <v>1561169</v>
      </c>
      <c r="Z7" s="21">
        <v>129.97275113620185</v>
      </c>
      <c r="AA7" s="22">
        <v>-479979</v>
      </c>
    </row>
    <row r="8" spans="1:27" x14ac:dyDescent="0.25">
      <c r="A8" s="23" t="s">
        <v>36</v>
      </c>
      <c r="B8" s="17" t="s">
        <v>32</v>
      </c>
      <c r="C8" s="18">
        <v>-894106</v>
      </c>
      <c r="D8" s="18"/>
      <c r="E8" s="19"/>
      <c r="F8" s="20">
        <v>-894103</v>
      </c>
      <c r="G8" s="20">
        <v>-1238786</v>
      </c>
      <c r="H8" s="20"/>
      <c r="I8" s="20">
        <v>-67793</v>
      </c>
      <c r="J8" s="20">
        <v>-1306579</v>
      </c>
      <c r="K8" s="20">
        <v>15212</v>
      </c>
      <c r="L8" s="20">
        <v>18221</v>
      </c>
      <c r="M8" s="20">
        <v>-310705</v>
      </c>
      <c r="N8" s="20">
        <v>-277272</v>
      </c>
      <c r="O8" s="20"/>
      <c r="P8" s="20"/>
      <c r="Q8" s="20"/>
      <c r="R8" s="20"/>
      <c r="S8" s="20"/>
      <c r="T8" s="20"/>
      <c r="U8" s="20"/>
      <c r="V8" s="20"/>
      <c r="W8" s="20">
        <v>-1583851</v>
      </c>
      <c r="X8" s="20">
        <v>-894103</v>
      </c>
      <c r="Y8" s="20">
        <v>-689748</v>
      </c>
      <c r="Z8" s="21">
        <v>77.14413216374399</v>
      </c>
      <c r="AA8" s="22">
        <v>-894103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47481</v>
      </c>
      <c r="D10" s="18"/>
      <c r="E10" s="19">
        <v>47480</v>
      </c>
      <c r="F10" s="20">
        <v>47480</v>
      </c>
      <c r="G10" s="20">
        <v>47481</v>
      </c>
      <c r="H10" s="20"/>
      <c r="I10" s="20"/>
      <c r="J10" s="20">
        <v>47481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47481</v>
      </c>
      <c r="X10" s="20">
        <v>47480</v>
      </c>
      <c r="Y10" s="20">
        <v>1</v>
      </c>
      <c r="Z10" s="21"/>
      <c r="AA10" s="22">
        <v>47480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10626208</v>
      </c>
      <c r="D13" s="29">
        <f>SUM(D6:D12)</f>
        <v>0</v>
      </c>
      <c r="E13" s="30">
        <f t="shared" si="0"/>
        <v>6345266</v>
      </c>
      <c r="F13" s="31">
        <f t="shared" si="0"/>
        <v>8698304</v>
      </c>
      <c r="G13" s="31">
        <f t="shared" si="0"/>
        <v>808442</v>
      </c>
      <c r="H13" s="31">
        <f t="shared" si="0"/>
        <v>55046</v>
      </c>
      <c r="I13" s="31">
        <f t="shared" si="0"/>
        <v>293224</v>
      </c>
      <c r="J13" s="31">
        <f t="shared" si="0"/>
        <v>1156712</v>
      </c>
      <c r="K13" s="31">
        <f t="shared" si="0"/>
        <v>1211604</v>
      </c>
      <c r="L13" s="31">
        <f t="shared" si="0"/>
        <v>2055373</v>
      </c>
      <c r="M13" s="31">
        <f t="shared" si="0"/>
        <v>109525</v>
      </c>
      <c r="N13" s="31">
        <f t="shared" si="0"/>
        <v>3376502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4533214</v>
      </c>
      <c r="X13" s="31">
        <f t="shared" si="0"/>
        <v>5777443</v>
      </c>
      <c r="Y13" s="31">
        <f t="shared" si="0"/>
        <v>-1244229</v>
      </c>
      <c r="Z13" s="32">
        <f>+IF(X13&lt;&gt;0,+(Y13/X13)*100,0)</f>
        <v>-21.535980536718409</v>
      </c>
      <c r="AA13" s="33">
        <f>SUM(AA6:AA12)</f>
        <v>8698304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61747172</v>
      </c>
      <c r="D17" s="18"/>
      <c r="E17" s="19">
        <v>1549874</v>
      </c>
      <c r="F17" s="20">
        <v>63910887</v>
      </c>
      <c r="G17" s="24">
        <v>63245030</v>
      </c>
      <c r="H17" s="24">
        <v>-7872622</v>
      </c>
      <c r="I17" s="24">
        <v>-143524</v>
      </c>
      <c r="J17" s="20">
        <v>55228884</v>
      </c>
      <c r="K17" s="24">
        <v>-168725</v>
      </c>
      <c r="L17" s="24">
        <v>902942</v>
      </c>
      <c r="M17" s="20">
        <v>18990</v>
      </c>
      <c r="N17" s="24">
        <v>753207</v>
      </c>
      <c r="O17" s="24"/>
      <c r="P17" s="24"/>
      <c r="Q17" s="20"/>
      <c r="R17" s="24"/>
      <c r="S17" s="24"/>
      <c r="T17" s="20"/>
      <c r="U17" s="24"/>
      <c r="V17" s="24"/>
      <c r="W17" s="24">
        <v>55982091</v>
      </c>
      <c r="X17" s="20">
        <v>63989330</v>
      </c>
      <c r="Y17" s="24">
        <v>-8007239</v>
      </c>
      <c r="Z17" s="25">
        <v>-12.513397155432008</v>
      </c>
      <c r="AA17" s="26">
        <v>63910887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86957</v>
      </c>
      <c r="F21" s="20">
        <v>86957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86957</v>
      </c>
      <c r="Y21" s="20">
        <v>-86957</v>
      </c>
      <c r="Z21" s="21">
        <v>-100</v>
      </c>
      <c r="AA21" s="22">
        <v>86957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61747172</v>
      </c>
      <c r="D25" s="29">
        <f t="shared" ref="D25:Y25" si="1">SUM(D15:D24)</f>
        <v>0</v>
      </c>
      <c r="E25" s="35">
        <f t="shared" si="1"/>
        <v>1636831</v>
      </c>
      <c r="F25" s="36">
        <f t="shared" si="1"/>
        <v>63997844</v>
      </c>
      <c r="G25" s="36">
        <f t="shared" si="1"/>
        <v>63245030</v>
      </c>
      <c r="H25" s="36">
        <f t="shared" si="1"/>
        <v>-7872622</v>
      </c>
      <c r="I25" s="36">
        <f t="shared" si="1"/>
        <v>-143524</v>
      </c>
      <c r="J25" s="36">
        <f t="shared" si="1"/>
        <v>55228884</v>
      </c>
      <c r="K25" s="36">
        <f t="shared" si="1"/>
        <v>-168725</v>
      </c>
      <c r="L25" s="36">
        <f t="shared" si="1"/>
        <v>902942</v>
      </c>
      <c r="M25" s="36">
        <f t="shared" si="1"/>
        <v>18990</v>
      </c>
      <c r="N25" s="36">
        <f t="shared" si="1"/>
        <v>753207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55982091</v>
      </c>
      <c r="X25" s="36">
        <f t="shared" si="1"/>
        <v>64076287</v>
      </c>
      <c r="Y25" s="36">
        <f t="shared" si="1"/>
        <v>-8094196</v>
      </c>
      <c r="Z25" s="37">
        <f>+IF(X25&lt;&gt;0,+(Y25/X25)*100,0)</f>
        <v>-12.632123955621836</v>
      </c>
      <c r="AA25" s="38">
        <f>SUM(AA15:AA24)</f>
        <v>63997844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72373380</v>
      </c>
      <c r="D26" s="29">
        <f>+D13+D25</f>
        <v>0</v>
      </c>
      <c r="E26" s="30">
        <f t="shared" si="2"/>
        <v>7982097</v>
      </c>
      <c r="F26" s="31">
        <f t="shared" si="2"/>
        <v>72696148</v>
      </c>
      <c r="G26" s="31">
        <f t="shared" si="2"/>
        <v>64053472</v>
      </c>
      <c r="H26" s="31">
        <f t="shared" si="2"/>
        <v>-7817576</v>
      </c>
      <c r="I26" s="31">
        <f t="shared" si="2"/>
        <v>149700</v>
      </c>
      <c r="J26" s="31">
        <f t="shared" si="2"/>
        <v>56385596</v>
      </c>
      <c r="K26" s="31">
        <f t="shared" si="2"/>
        <v>1042879</v>
      </c>
      <c r="L26" s="31">
        <f t="shared" si="2"/>
        <v>2958315</v>
      </c>
      <c r="M26" s="31">
        <f t="shared" si="2"/>
        <v>128515</v>
      </c>
      <c r="N26" s="31">
        <f t="shared" si="2"/>
        <v>4129709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60515305</v>
      </c>
      <c r="X26" s="31">
        <f t="shared" si="2"/>
        <v>69853730</v>
      </c>
      <c r="Y26" s="31">
        <f t="shared" si="2"/>
        <v>-9338425</v>
      </c>
      <c r="Z26" s="32">
        <f>+IF(X26&lt;&gt;0,+(Y26/X26)*100,0)</f>
        <v>-13.368541665563171</v>
      </c>
      <c r="AA26" s="33">
        <f>+AA13+AA25</f>
        <v>72696148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705475</v>
      </c>
      <c r="D31" s="18"/>
      <c r="E31" s="19"/>
      <c r="F31" s="20">
        <v>724659</v>
      </c>
      <c r="G31" s="20">
        <v>715795</v>
      </c>
      <c r="H31" s="20"/>
      <c r="I31" s="20">
        <v>-1649</v>
      </c>
      <c r="J31" s="20">
        <v>714146</v>
      </c>
      <c r="K31" s="20">
        <v>6761</v>
      </c>
      <c r="L31" s="20">
        <v>22330</v>
      </c>
      <c r="M31" s="20">
        <v>10073</v>
      </c>
      <c r="N31" s="20">
        <v>39164</v>
      </c>
      <c r="O31" s="20"/>
      <c r="P31" s="20"/>
      <c r="Q31" s="20"/>
      <c r="R31" s="20"/>
      <c r="S31" s="20"/>
      <c r="T31" s="20"/>
      <c r="U31" s="20"/>
      <c r="V31" s="20"/>
      <c r="W31" s="20">
        <v>753310</v>
      </c>
      <c r="X31" s="20">
        <v>724659</v>
      </c>
      <c r="Y31" s="20">
        <v>28651</v>
      </c>
      <c r="Z31" s="21">
        <v>3.9537216815081302</v>
      </c>
      <c r="AA31" s="22">
        <v>724659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-1848</v>
      </c>
      <c r="J32" s="20">
        <v>-1848</v>
      </c>
      <c r="K32" s="20">
        <v>-9782</v>
      </c>
      <c r="L32" s="20"/>
      <c r="M32" s="20"/>
      <c r="N32" s="20">
        <v>-9782</v>
      </c>
      <c r="O32" s="20"/>
      <c r="P32" s="20"/>
      <c r="Q32" s="20"/>
      <c r="R32" s="20"/>
      <c r="S32" s="20"/>
      <c r="T32" s="20"/>
      <c r="U32" s="20"/>
      <c r="V32" s="20"/>
      <c r="W32" s="20">
        <v>-11630</v>
      </c>
      <c r="X32" s="20"/>
      <c r="Y32" s="20">
        <v>-11630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2362027</v>
      </c>
      <c r="D33" s="18"/>
      <c r="E33" s="19"/>
      <c r="F33" s="20">
        <v>2362029</v>
      </c>
      <c r="G33" s="20">
        <v>2463103</v>
      </c>
      <c r="H33" s="20"/>
      <c r="I33" s="20"/>
      <c r="J33" s="20">
        <v>2463103</v>
      </c>
      <c r="K33" s="20"/>
      <c r="L33" s="20">
        <v>271648</v>
      </c>
      <c r="M33" s="20">
        <v>-274500</v>
      </c>
      <c r="N33" s="20">
        <v>-2852</v>
      </c>
      <c r="O33" s="20"/>
      <c r="P33" s="20"/>
      <c r="Q33" s="20"/>
      <c r="R33" s="20"/>
      <c r="S33" s="20"/>
      <c r="T33" s="20"/>
      <c r="U33" s="20"/>
      <c r="V33" s="20"/>
      <c r="W33" s="20">
        <v>2460251</v>
      </c>
      <c r="X33" s="20">
        <v>2362029</v>
      </c>
      <c r="Y33" s="20">
        <v>98222</v>
      </c>
      <c r="Z33" s="21">
        <v>4.1583740081091305</v>
      </c>
      <c r="AA33" s="22">
        <v>2362029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3067502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3086688</v>
      </c>
      <c r="G37" s="31">
        <f t="shared" si="3"/>
        <v>3178898</v>
      </c>
      <c r="H37" s="31">
        <f t="shared" si="3"/>
        <v>0</v>
      </c>
      <c r="I37" s="31">
        <f t="shared" si="3"/>
        <v>-3497</v>
      </c>
      <c r="J37" s="31">
        <f t="shared" si="3"/>
        <v>3175401</v>
      </c>
      <c r="K37" s="31">
        <f t="shared" si="3"/>
        <v>-3021</v>
      </c>
      <c r="L37" s="31">
        <f t="shared" si="3"/>
        <v>293978</v>
      </c>
      <c r="M37" s="31">
        <f t="shared" si="3"/>
        <v>-264427</v>
      </c>
      <c r="N37" s="31">
        <f t="shared" si="3"/>
        <v>26530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3201931</v>
      </c>
      <c r="X37" s="31">
        <f t="shared" si="3"/>
        <v>3086688</v>
      </c>
      <c r="Y37" s="31">
        <f t="shared" si="3"/>
        <v>115243</v>
      </c>
      <c r="Z37" s="32">
        <f>+IF(X37&lt;&gt;0,+(Y37/X37)*100,0)</f>
        <v>3.7335487098145324</v>
      </c>
      <c r="AA37" s="33">
        <f>SUM(AA29:AA36)</f>
        <v>3086688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3067502</v>
      </c>
      <c r="D44" s="29">
        <f>+D37+D43</f>
        <v>0</v>
      </c>
      <c r="E44" s="30">
        <f t="shared" si="5"/>
        <v>0</v>
      </c>
      <c r="F44" s="31">
        <f t="shared" si="5"/>
        <v>3086688</v>
      </c>
      <c r="G44" s="31">
        <f t="shared" si="5"/>
        <v>3178898</v>
      </c>
      <c r="H44" s="31">
        <f t="shared" si="5"/>
        <v>0</v>
      </c>
      <c r="I44" s="31">
        <f t="shared" si="5"/>
        <v>-3497</v>
      </c>
      <c r="J44" s="31">
        <f t="shared" si="5"/>
        <v>3175401</v>
      </c>
      <c r="K44" s="31">
        <f t="shared" si="5"/>
        <v>-3021</v>
      </c>
      <c r="L44" s="31">
        <f t="shared" si="5"/>
        <v>293978</v>
      </c>
      <c r="M44" s="31">
        <f t="shared" si="5"/>
        <v>-264427</v>
      </c>
      <c r="N44" s="31">
        <f t="shared" si="5"/>
        <v>26530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3201931</v>
      </c>
      <c r="X44" s="31">
        <f t="shared" si="5"/>
        <v>3086688</v>
      </c>
      <c r="Y44" s="31">
        <f t="shared" si="5"/>
        <v>115243</v>
      </c>
      <c r="Z44" s="32">
        <f>+IF(X44&lt;&gt;0,+(Y44/X44)*100,0)</f>
        <v>3.7335487098145324</v>
      </c>
      <c r="AA44" s="33">
        <f>+AA37+AA43</f>
        <v>3086688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69305878</v>
      </c>
      <c r="D45" s="42">
        <f t="shared" si="6"/>
        <v>0</v>
      </c>
      <c r="E45" s="43">
        <f t="shared" si="6"/>
        <v>7982097</v>
      </c>
      <c r="F45" s="44">
        <f t="shared" si="6"/>
        <v>69609460</v>
      </c>
      <c r="G45" s="44">
        <f t="shared" si="6"/>
        <v>60874574</v>
      </c>
      <c r="H45" s="44">
        <f t="shared" si="6"/>
        <v>-7817576</v>
      </c>
      <c r="I45" s="44">
        <f t="shared" si="6"/>
        <v>153197</v>
      </c>
      <c r="J45" s="44">
        <f t="shared" si="6"/>
        <v>53210195</v>
      </c>
      <c r="K45" s="44">
        <f t="shared" si="6"/>
        <v>1045900</v>
      </c>
      <c r="L45" s="44">
        <f t="shared" si="6"/>
        <v>2664337</v>
      </c>
      <c r="M45" s="44">
        <f t="shared" si="6"/>
        <v>392942</v>
      </c>
      <c r="N45" s="44">
        <f t="shared" si="6"/>
        <v>4103179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57313374</v>
      </c>
      <c r="X45" s="44">
        <f t="shared" si="6"/>
        <v>66767042</v>
      </c>
      <c r="Y45" s="44">
        <f t="shared" si="6"/>
        <v>-9453668</v>
      </c>
      <c r="Z45" s="45">
        <f>+IF(X45&lt;&gt;0,+(Y45/X45)*100,0)</f>
        <v>-14.159183508534046</v>
      </c>
      <c r="AA45" s="46">
        <f>+AA26-AA44</f>
        <v>69609460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7934617</v>
      </c>
      <c r="F47" s="20">
        <v>9307497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6465079</v>
      </c>
      <c r="Y47" s="20">
        <v>-6465079</v>
      </c>
      <c r="Z47" s="47">
        <v>-100</v>
      </c>
      <c r="AA47" s="22">
        <v>9307497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7934617</v>
      </c>
      <c r="F50" s="52">
        <f t="shared" si="7"/>
        <v>9307497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6465079</v>
      </c>
      <c r="Y50" s="52">
        <f t="shared" si="7"/>
        <v>-6465079</v>
      </c>
      <c r="Z50" s="53">
        <f>+IF(X50&lt;&gt;0,+(Y50/X50)*100,0)</f>
        <v>-100</v>
      </c>
      <c r="AA50" s="54">
        <f>SUM(AA47:AA49)</f>
        <v>9307497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1961813</v>
      </c>
      <c r="L6" s="20">
        <v>-3479171</v>
      </c>
      <c r="M6" s="20">
        <v>-2933878</v>
      </c>
      <c r="N6" s="20">
        <v>-4451236</v>
      </c>
      <c r="O6" s="20"/>
      <c r="P6" s="20"/>
      <c r="Q6" s="20"/>
      <c r="R6" s="20"/>
      <c r="S6" s="20"/>
      <c r="T6" s="20"/>
      <c r="U6" s="20"/>
      <c r="V6" s="20"/>
      <c r="W6" s="20">
        <v>-4451236</v>
      </c>
      <c r="X6" s="20"/>
      <c r="Y6" s="20">
        <v>-4451236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659765</v>
      </c>
      <c r="D7" s="18"/>
      <c r="E7" s="19"/>
      <c r="F7" s="20"/>
      <c r="G7" s="20"/>
      <c r="H7" s="20">
        <v>2247</v>
      </c>
      <c r="I7" s="20">
        <v>3125252</v>
      </c>
      <c r="J7" s="20">
        <v>3127499</v>
      </c>
      <c r="K7" s="20">
        <v>3628969</v>
      </c>
      <c r="L7" s="20">
        <v>3492031</v>
      </c>
      <c r="M7" s="20">
        <v>2256431</v>
      </c>
      <c r="N7" s="20">
        <v>9377431</v>
      </c>
      <c r="O7" s="20"/>
      <c r="P7" s="20"/>
      <c r="Q7" s="20"/>
      <c r="R7" s="20"/>
      <c r="S7" s="20"/>
      <c r="T7" s="20"/>
      <c r="U7" s="20"/>
      <c r="V7" s="20"/>
      <c r="W7" s="20">
        <v>12504930</v>
      </c>
      <c r="X7" s="20"/>
      <c r="Y7" s="20">
        <v>12504930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237006</v>
      </c>
      <c r="F8" s="20">
        <v>237006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118506</v>
      </c>
      <c r="Y8" s="20">
        <v>-118506</v>
      </c>
      <c r="Z8" s="21">
        <v>-100</v>
      </c>
      <c r="AA8" s="22">
        <v>237006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1108502</v>
      </c>
      <c r="D10" s="18"/>
      <c r="E10" s="19">
        <v>103742</v>
      </c>
      <c r="F10" s="20">
        <v>103742</v>
      </c>
      <c r="G10" s="20">
        <v>-314368</v>
      </c>
      <c r="H10" s="20">
        <v>24644</v>
      </c>
      <c r="I10" s="20">
        <v>4176367</v>
      </c>
      <c r="J10" s="20">
        <v>3886643</v>
      </c>
      <c r="K10" s="20">
        <v>-275776</v>
      </c>
      <c r="L10" s="20">
        <v>158631</v>
      </c>
      <c r="M10" s="20">
        <v>219406</v>
      </c>
      <c r="N10" s="20">
        <v>102261</v>
      </c>
      <c r="O10" s="20"/>
      <c r="P10" s="20"/>
      <c r="Q10" s="20"/>
      <c r="R10" s="20"/>
      <c r="S10" s="20"/>
      <c r="T10" s="20"/>
      <c r="U10" s="20"/>
      <c r="V10" s="20"/>
      <c r="W10" s="20">
        <v>3988904</v>
      </c>
      <c r="X10" s="20">
        <v>51870</v>
      </c>
      <c r="Y10" s="20">
        <v>3937034</v>
      </c>
      <c r="Z10" s="21">
        <v>7590.1947175631394</v>
      </c>
      <c r="AA10" s="22">
        <v>103742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407422</v>
      </c>
      <c r="M11" s="20">
        <v>319043</v>
      </c>
      <c r="N11" s="24">
        <v>726465</v>
      </c>
      <c r="O11" s="24"/>
      <c r="P11" s="24"/>
      <c r="Q11" s="20"/>
      <c r="R11" s="24"/>
      <c r="S11" s="24"/>
      <c r="T11" s="20"/>
      <c r="U11" s="24"/>
      <c r="V11" s="24"/>
      <c r="W11" s="24">
        <v>726465</v>
      </c>
      <c r="X11" s="20"/>
      <c r="Y11" s="24">
        <v>726465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1768267</v>
      </c>
      <c r="D13" s="29">
        <f>SUM(D6:D12)</f>
        <v>0</v>
      </c>
      <c r="E13" s="30">
        <f t="shared" si="0"/>
        <v>340748</v>
      </c>
      <c r="F13" s="31">
        <f t="shared" si="0"/>
        <v>340748</v>
      </c>
      <c r="G13" s="31">
        <f t="shared" si="0"/>
        <v>-314368</v>
      </c>
      <c r="H13" s="31">
        <f t="shared" si="0"/>
        <v>26891</v>
      </c>
      <c r="I13" s="31">
        <f t="shared" si="0"/>
        <v>7301619</v>
      </c>
      <c r="J13" s="31">
        <f t="shared" si="0"/>
        <v>7014142</v>
      </c>
      <c r="K13" s="31">
        <f t="shared" si="0"/>
        <v>5315006</v>
      </c>
      <c r="L13" s="31">
        <f t="shared" si="0"/>
        <v>578913</v>
      </c>
      <c r="M13" s="31">
        <f t="shared" si="0"/>
        <v>-138998</v>
      </c>
      <c r="N13" s="31">
        <f t="shared" si="0"/>
        <v>5754921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12769063</v>
      </c>
      <c r="X13" s="31">
        <f t="shared" si="0"/>
        <v>170376</v>
      </c>
      <c r="Y13" s="31">
        <f t="shared" si="0"/>
        <v>12598687</v>
      </c>
      <c r="Z13" s="32">
        <f>+IF(X13&lt;&gt;0,+(Y13/X13)*100,0)</f>
        <v>7394.6371554679063</v>
      </c>
      <c r="AA13" s="33">
        <f>SUM(AA6:AA12)</f>
        <v>340748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6890784</v>
      </c>
      <c r="D17" s="18"/>
      <c r="E17" s="19">
        <v>16500201</v>
      </c>
      <c r="F17" s="20">
        <v>16500201</v>
      </c>
      <c r="G17" s="24"/>
      <c r="H17" s="24">
        <v>834390</v>
      </c>
      <c r="I17" s="24">
        <v>8912549</v>
      </c>
      <c r="J17" s="20">
        <v>9746939</v>
      </c>
      <c r="K17" s="24"/>
      <c r="L17" s="24">
        <v>638700</v>
      </c>
      <c r="M17" s="20">
        <v>-388490</v>
      </c>
      <c r="N17" s="24">
        <v>250210</v>
      </c>
      <c r="O17" s="24"/>
      <c r="P17" s="24"/>
      <c r="Q17" s="20"/>
      <c r="R17" s="24"/>
      <c r="S17" s="24"/>
      <c r="T17" s="20"/>
      <c r="U17" s="24"/>
      <c r="V17" s="24"/>
      <c r="W17" s="24">
        <v>9997149</v>
      </c>
      <c r="X17" s="20">
        <v>8250096</v>
      </c>
      <c r="Y17" s="24">
        <v>1747053</v>
      </c>
      <c r="Z17" s="25">
        <v>21.176153586576447</v>
      </c>
      <c r="AA17" s="26">
        <v>16500201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6890784</v>
      </c>
      <c r="D25" s="29">
        <f t="shared" ref="D25:Y25" si="1">SUM(D15:D24)</f>
        <v>0</v>
      </c>
      <c r="E25" s="35">
        <f t="shared" si="1"/>
        <v>16500201</v>
      </c>
      <c r="F25" s="36">
        <f t="shared" si="1"/>
        <v>16500201</v>
      </c>
      <c r="G25" s="36">
        <f t="shared" si="1"/>
        <v>0</v>
      </c>
      <c r="H25" s="36">
        <f t="shared" si="1"/>
        <v>834390</v>
      </c>
      <c r="I25" s="36">
        <f t="shared" si="1"/>
        <v>8912549</v>
      </c>
      <c r="J25" s="36">
        <f t="shared" si="1"/>
        <v>9746939</v>
      </c>
      <c r="K25" s="36">
        <f t="shared" si="1"/>
        <v>0</v>
      </c>
      <c r="L25" s="36">
        <f t="shared" si="1"/>
        <v>638700</v>
      </c>
      <c r="M25" s="36">
        <f t="shared" si="1"/>
        <v>-388490</v>
      </c>
      <c r="N25" s="36">
        <f t="shared" si="1"/>
        <v>250210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9997149</v>
      </c>
      <c r="X25" s="36">
        <f t="shared" si="1"/>
        <v>8250096</v>
      </c>
      <c r="Y25" s="36">
        <f t="shared" si="1"/>
        <v>1747053</v>
      </c>
      <c r="Z25" s="37">
        <f>+IF(X25&lt;&gt;0,+(Y25/X25)*100,0)</f>
        <v>21.176153586576447</v>
      </c>
      <c r="AA25" s="38">
        <f>SUM(AA15:AA24)</f>
        <v>16500201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8659051</v>
      </c>
      <c r="D26" s="29">
        <f>+D13+D25</f>
        <v>0</v>
      </c>
      <c r="E26" s="30">
        <f t="shared" si="2"/>
        <v>16840949</v>
      </c>
      <c r="F26" s="31">
        <f t="shared" si="2"/>
        <v>16840949</v>
      </c>
      <c r="G26" s="31">
        <f t="shared" si="2"/>
        <v>-314368</v>
      </c>
      <c r="H26" s="31">
        <f t="shared" si="2"/>
        <v>861281</v>
      </c>
      <c r="I26" s="31">
        <f t="shared" si="2"/>
        <v>16214168</v>
      </c>
      <c r="J26" s="31">
        <f t="shared" si="2"/>
        <v>16761081</v>
      </c>
      <c r="K26" s="31">
        <f t="shared" si="2"/>
        <v>5315006</v>
      </c>
      <c r="L26" s="31">
        <f t="shared" si="2"/>
        <v>1217613</v>
      </c>
      <c r="M26" s="31">
        <f t="shared" si="2"/>
        <v>-527488</v>
      </c>
      <c r="N26" s="31">
        <f t="shared" si="2"/>
        <v>6005131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22766212</v>
      </c>
      <c r="X26" s="31">
        <f t="shared" si="2"/>
        <v>8420472</v>
      </c>
      <c r="Y26" s="31">
        <f t="shared" si="2"/>
        <v>14345740</v>
      </c>
      <c r="Z26" s="32">
        <f>+IF(X26&lt;&gt;0,+(Y26/X26)*100,0)</f>
        <v>170.36740933287351</v>
      </c>
      <c r="AA26" s="33">
        <f>+AA13+AA25</f>
        <v>16840949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650768</v>
      </c>
      <c r="M32" s="20">
        <v>-570864</v>
      </c>
      <c r="N32" s="20">
        <v>79904</v>
      </c>
      <c r="O32" s="20"/>
      <c r="P32" s="20"/>
      <c r="Q32" s="20"/>
      <c r="R32" s="20"/>
      <c r="S32" s="20"/>
      <c r="T32" s="20"/>
      <c r="U32" s="20"/>
      <c r="V32" s="20"/>
      <c r="W32" s="20">
        <v>79904</v>
      </c>
      <c r="X32" s="20"/>
      <c r="Y32" s="20">
        <v>79904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650768</v>
      </c>
      <c r="M37" s="31">
        <f t="shared" si="3"/>
        <v>-570864</v>
      </c>
      <c r="N37" s="31">
        <f t="shared" si="3"/>
        <v>79904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79904</v>
      </c>
      <c r="X37" s="31">
        <f t="shared" si="3"/>
        <v>0</v>
      </c>
      <c r="Y37" s="31">
        <f t="shared" si="3"/>
        <v>79904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>
        <v>4992000</v>
      </c>
      <c r="J40" s="20">
        <v>4992000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4992000</v>
      </c>
      <c r="X40" s="20"/>
      <c r="Y40" s="20">
        <v>4992000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>
        <v>32239997</v>
      </c>
      <c r="J42" s="20">
        <v>32239997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32239997</v>
      </c>
      <c r="X42" s="20"/>
      <c r="Y42" s="20">
        <v>32239997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37231997</v>
      </c>
      <c r="J43" s="36">
        <f t="shared" si="4"/>
        <v>37231997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37231997</v>
      </c>
      <c r="X43" s="36">
        <f t="shared" si="4"/>
        <v>0</v>
      </c>
      <c r="Y43" s="36">
        <f t="shared" si="4"/>
        <v>37231997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37231997</v>
      </c>
      <c r="J44" s="31">
        <f t="shared" si="5"/>
        <v>37231997</v>
      </c>
      <c r="K44" s="31">
        <f t="shared" si="5"/>
        <v>0</v>
      </c>
      <c r="L44" s="31">
        <f t="shared" si="5"/>
        <v>650768</v>
      </c>
      <c r="M44" s="31">
        <f t="shared" si="5"/>
        <v>-570864</v>
      </c>
      <c r="N44" s="31">
        <f t="shared" si="5"/>
        <v>79904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37311901</v>
      </c>
      <c r="X44" s="31">
        <f t="shared" si="5"/>
        <v>0</v>
      </c>
      <c r="Y44" s="31">
        <f t="shared" si="5"/>
        <v>37311901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8659051</v>
      </c>
      <c r="D45" s="42">
        <f t="shared" si="6"/>
        <v>0</v>
      </c>
      <c r="E45" s="43">
        <f t="shared" si="6"/>
        <v>16840949</v>
      </c>
      <c r="F45" s="44">
        <f t="shared" si="6"/>
        <v>16840949</v>
      </c>
      <c r="G45" s="44">
        <f t="shared" si="6"/>
        <v>-314368</v>
      </c>
      <c r="H45" s="44">
        <f t="shared" si="6"/>
        <v>861281</v>
      </c>
      <c r="I45" s="44">
        <f t="shared" si="6"/>
        <v>-21017829</v>
      </c>
      <c r="J45" s="44">
        <f t="shared" si="6"/>
        <v>-20470916</v>
      </c>
      <c r="K45" s="44">
        <f t="shared" si="6"/>
        <v>5315006</v>
      </c>
      <c r="L45" s="44">
        <f t="shared" si="6"/>
        <v>566845</v>
      </c>
      <c r="M45" s="44">
        <f t="shared" si="6"/>
        <v>43376</v>
      </c>
      <c r="N45" s="44">
        <f t="shared" si="6"/>
        <v>5925227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-14545689</v>
      </c>
      <c r="X45" s="44">
        <f t="shared" si="6"/>
        <v>8420472</v>
      </c>
      <c r="Y45" s="44">
        <f t="shared" si="6"/>
        <v>-22966161</v>
      </c>
      <c r="Z45" s="45">
        <f>+IF(X45&lt;&gt;0,+(Y45/X45)*100,0)</f>
        <v>-272.74196743365457</v>
      </c>
      <c r="AA45" s="46">
        <f>+AA26-AA44</f>
        <v>16840949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-1387199844</v>
      </c>
      <c r="D6" s="18"/>
      <c r="E6" s="19">
        <v>1251642581</v>
      </c>
      <c r="F6" s="20">
        <v>1276867841</v>
      </c>
      <c r="G6" s="20">
        <v>-118693994</v>
      </c>
      <c r="H6" s="20">
        <v>-45447434</v>
      </c>
      <c r="I6" s="20">
        <v>-443415504</v>
      </c>
      <c r="J6" s="20">
        <v>-607556932</v>
      </c>
      <c r="K6" s="20">
        <v>-105136435</v>
      </c>
      <c r="L6" s="20">
        <v>-19570330</v>
      </c>
      <c r="M6" s="20">
        <v>-84320841</v>
      </c>
      <c r="N6" s="20">
        <v>-209027606</v>
      </c>
      <c r="O6" s="20"/>
      <c r="P6" s="20"/>
      <c r="Q6" s="20"/>
      <c r="R6" s="20"/>
      <c r="S6" s="20"/>
      <c r="T6" s="20"/>
      <c r="U6" s="20"/>
      <c r="V6" s="20"/>
      <c r="W6" s="20">
        <v>-816584538</v>
      </c>
      <c r="X6" s="20">
        <v>1015137510</v>
      </c>
      <c r="Y6" s="20">
        <v>-1831722048</v>
      </c>
      <c r="Z6" s="21">
        <v>-180.44078067807777</v>
      </c>
      <c r="AA6" s="22">
        <v>1276867841</v>
      </c>
    </row>
    <row r="7" spans="1:27" x14ac:dyDescent="0.25">
      <c r="A7" s="23" t="s">
        <v>35</v>
      </c>
      <c r="B7" s="17" t="s">
        <v>32</v>
      </c>
      <c r="C7" s="18">
        <v>1671510584</v>
      </c>
      <c r="D7" s="18"/>
      <c r="E7" s="19">
        <v>2033044645</v>
      </c>
      <c r="F7" s="20">
        <v>2022904789</v>
      </c>
      <c r="G7" s="20">
        <v>1353664440</v>
      </c>
      <c r="H7" s="20">
        <v>-146362905</v>
      </c>
      <c r="I7" s="20">
        <v>695680691</v>
      </c>
      <c r="J7" s="20">
        <v>1902982226</v>
      </c>
      <c r="K7" s="20">
        <v>-2281838315</v>
      </c>
      <c r="L7" s="20">
        <v>193525197</v>
      </c>
      <c r="M7" s="20">
        <v>203971813</v>
      </c>
      <c r="N7" s="20">
        <v>-1884341305</v>
      </c>
      <c r="O7" s="20"/>
      <c r="P7" s="20"/>
      <c r="Q7" s="20"/>
      <c r="R7" s="20"/>
      <c r="S7" s="20"/>
      <c r="T7" s="20"/>
      <c r="U7" s="20"/>
      <c r="V7" s="20"/>
      <c r="W7" s="20">
        <v>18640921</v>
      </c>
      <c r="X7" s="20">
        <v>1809844118</v>
      </c>
      <c r="Y7" s="20">
        <v>-1791203197</v>
      </c>
      <c r="Z7" s="21">
        <v>-98.970026157799737</v>
      </c>
      <c r="AA7" s="22">
        <v>2022904789</v>
      </c>
    </row>
    <row r="8" spans="1:27" x14ac:dyDescent="0.25">
      <c r="A8" s="23" t="s">
        <v>36</v>
      </c>
      <c r="B8" s="17" t="s">
        <v>32</v>
      </c>
      <c r="C8" s="18">
        <v>5557400</v>
      </c>
      <c r="D8" s="18"/>
      <c r="E8" s="19">
        <v>6150453</v>
      </c>
      <c r="F8" s="20">
        <v>7833893</v>
      </c>
      <c r="G8" s="20">
        <v>8133920</v>
      </c>
      <c r="H8" s="20">
        <v>-5670435</v>
      </c>
      <c r="I8" s="20">
        <v>5135372</v>
      </c>
      <c r="J8" s="20">
        <v>7598857</v>
      </c>
      <c r="K8" s="20">
        <v>3054616</v>
      </c>
      <c r="L8" s="20">
        <v>6964745</v>
      </c>
      <c r="M8" s="20">
        <v>-37141</v>
      </c>
      <c r="N8" s="20">
        <v>9982220</v>
      </c>
      <c r="O8" s="20"/>
      <c r="P8" s="20"/>
      <c r="Q8" s="20"/>
      <c r="R8" s="20"/>
      <c r="S8" s="20"/>
      <c r="T8" s="20"/>
      <c r="U8" s="20"/>
      <c r="V8" s="20"/>
      <c r="W8" s="20">
        <v>17581077</v>
      </c>
      <c r="X8" s="20">
        <v>4717483</v>
      </c>
      <c r="Y8" s="20">
        <v>12863594</v>
      </c>
      <c r="Z8" s="21">
        <v>272.67918082587681</v>
      </c>
      <c r="AA8" s="22">
        <v>7833893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-62989364</v>
      </c>
      <c r="D10" s="18"/>
      <c r="E10" s="19">
        <v>-59009445</v>
      </c>
      <c r="F10" s="20">
        <v>-63399019</v>
      </c>
      <c r="G10" s="20">
        <v>-101400378</v>
      </c>
      <c r="H10" s="20">
        <v>-2940140</v>
      </c>
      <c r="I10" s="20">
        <v>-2417649</v>
      </c>
      <c r="J10" s="20">
        <v>-106758167</v>
      </c>
      <c r="K10" s="20">
        <v>46496333</v>
      </c>
      <c r="L10" s="20">
        <v>16398014</v>
      </c>
      <c r="M10" s="20">
        <v>3364457</v>
      </c>
      <c r="N10" s="20">
        <v>66258804</v>
      </c>
      <c r="O10" s="20"/>
      <c r="P10" s="20"/>
      <c r="Q10" s="20"/>
      <c r="R10" s="20"/>
      <c r="S10" s="20"/>
      <c r="T10" s="20"/>
      <c r="U10" s="20"/>
      <c r="V10" s="20"/>
      <c r="W10" s="20">
        <v>-40499363</v>
      </c>
      <c r="X10" s="20">
        <v>-29238923</v>
      </c>
      <c r="Y10" s="20">
        <v>-11260440</v>
      </c>
      <c r="Z10" s="21">
        <v>38.511815226573155</v>
      </c>
      <c r="AA10" s="22">
        <v>-63399019</v>
      </c>
    </row>
    <row r="11" spans="1:27" x14ac:dyDescent="0.25">
      <c r="A11" s="23" t="s">
        <v>39</v>
      </c>
      <c r="B11" s="17" t="s">
        <v>32</v>
      </c>
      <c r="C11" s="18">
        <v>988361838</v>
      </c>
      <c r="D11" s="18"/>
      <c r="E11" s="19">
        <v>108459853</v>
      </c>
      <c r="F11" s="20">
        <v>119036456</v>
      </c>
      <c r="G11" s="24">
        <v>163550988</v>
      </c>
      <c r="H11" s="24">
        <v>-666505</v>
      </c>
      <c r="I11" s="24">
        <v>672738207</v>
      </c>
      <c r="J11" s="20">
        <v>835622690</v>
      </c>
      <c r="K11" s="24">
        <v>13412791</v>
      </c>
      <c r="L11" s="24">
        <v>7899309</v>
      </c>
      <c r="M11" s="20">
        <v>15693643</v>
      </c>
      <c r="N11" s="24">
        <v>37005743</v>
      </c>
      <c r="O11" s="24"/>
      <c r="P11" s="24"/>
      <c r="Q11" s="20"/>
      <c r="R11" s="24"/>
      <c r="S11" s="24"/>
      <c r="T11" s="20"/>
      <c r="U11" s="24"/>
      <c r="V11" s="24"/>
      <c r="W11" s="24">
        <v>872628433</v>
      </c>
      <c r="X11" s="20">
        <v>58288517</v>
      </c>
      <c r="Y11" s="24">
        <v>814339916</v>
      </c>
      <c r="Z11" s="25">
        <v>1397.0846367561555</v>
      </c>
      <c r="AA11" s="26">
        <v>119036456</v>
      </c>
    </row>
    <row r="12" spans="1:27" x14ac:dyDescent="0.25">
      <c r="A12" s="23" t="s">
        <v>40</v>
      </c>
      <c r="B12" s="17" t="s">
        <v>32</v>
      </c>
      <c r="C12" s="18">
        <v>-2225728</v>
      </c>
      <c r="D12" s="18"/>
      <c r="E12" s="19"/>
      <c r="F12" s="20"/>
      <c r="G12" s="20">
        <v>-2253095</v>
      </c>
      <c r="H12" s="20">
        <v>561</v>
      </c>
      <c r="I12" s="20"/>
      <c r="J12" s="20">
        <v>-2252534</v>
      </c>
      <c r="K12" s="20">
        <v>26894</v>
      </c>
      <c r="L12" s="20"/>
      <c r="M12" s="20"/>
      <c r="N12" s="20">
        <v>26894</v>
      </c>
      <c r="O12" s="20"/>
      <c r="P12" s="20"/>
      <c r="Q12" s="20"/>
      <c r="R12" s="20"/>
      <c r="S12" s="20"/>
      <c r="T12" s="20"/>
      <c r="U12" s="20"/>
      <c r="V12" s="20"/>
      <c r="W12" s="20">
        <v>-2225640</v>
      </c>
      <c r="X12" s="20"/>
      <c r="Y12" s="20">
        <v>-2225640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1213014886</v>
      </c>
      <c r="D13" s="29">
        <f>SUM(D6:D12)</f>
        <v>0</v>
      </c>
      <c r="E13" s="30">
        <f t="shared" si="0"/>
        <v>3340288087</v>
      </c>
      <c r="F13" s="31">
        <f t="shared" si="0"/>
        <v>3363243960</v>
      </c>
      <c r="G13" s="31">
        <f t="shared" si="0"/>
        <v>1303001881</v>
      </c>
      <c r="H13" s="31">
        <f t="shared" si="0"/>
        <v>-201086858</v>
      </c>
      <c r="I13" s="31">
        <f t="shared" si="0"/>
        <v>927721117</v>
      </c>
      <c r="J13" s="31">
        <f t="shared" si="0"/>
        <v>2029636140</v>
      </c>
      <c r="K13" s="31">
        <f t="shared" si="0"/>
        <v>-2323984116</v>
      </c>
      <c r="L13" s="31">
        <f t="shared" si="0"/>
        <v>205216935</v>
      </c>
      <c r="M13" s="31">
        <f t="shared" si="0"/>
        <v>138671931</v>
      </c>
      <c r="N13" s="31">
        <f t="shared" si="0"/>
        <v>-1980095250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49540890</v>
      </c>
      <c r="X13" s="31">
        <f t="shared" si="0"/>
        <v>2858748705</v>
      </c>
      <c r="Y13" s="31">
        <f t="shared" si="0"/>
        <v>-2809207815</v>
      </c>
      <c r="Z13" s="32">
        <f>+IF(X13&lt;&gt;0,+(Y13/X13)*100,0)</f>
        <v>-98.267042852932391</v>
      </c>
      <c r="AA13" s="33">
        <f>SUM(AA6:AA12)</f>
        <v>3363243960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12457607879</v>
      </c>
      <c r="D17" s="18"/>
      <c r="E17" s="19">
        <v>4917849959</v>
      </c>
      <c r="F17" s="20">
        <v>5439785666</v>
      </c>
      <c r="G17" s="24">
        <v>3026031764</v>
      </c>
      <c r="H17" s="24">
        <v>-14943272</v>
      </c>
      <c r="I17" s="24">
        <v>211234008</v>
      </c>
      <c r="J17" s="20">
        <v>3222322500</v>
      </c>
      <c r="K17" s="24">
        <v>8708107257</v>
      </c>
      <c r="L17" s="24">
        <v>130969796</v>
      </c>
      <c r="M17" s="20">
        <v>137031264</v>
      </c>
      <c r="N17" s="24">
        <v>8976108317</v>
      </c>
      <c r="O17" s="24"/>
      <c r="P17" s="24"/>
      <c r="Q17" s="20"/>
      <c r="R17" s="24"/>
      <c r="S17" s="24"/>
      <c r="T17" s="20"/>
      <c r="U17" s="24"/>
      <c r="V17" s="24"/>
      <c r="W17" s="24">
        <v>12198430817</v>
      </c>
      <c r="X17" s="20">
        <v>3229156728</v>
      </c>
      <c r="Y17" s="24">
        <v>8969274089</v>
      </c>
      <c r="Z17" s="25">
        <v>277.75902021811066</v>
      </c>
      <c r="AA17" s="26">
        <v>5439785666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/>
      <c r="J20" s="20"/>
      <c r="K20" s="20">
        <v>16423</v>
      </c>
      <c r="L20" s="20"/>
      <c r="M20" s="20"/>
      <c r="N20" s="20">
        <v>16423</v>
      </c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5797510</v>
      </c>
      <c r="D21" s="18"/>
      <c r="E21" s="19">
        <v>7110673</v>
      </c>
      <c r="F21" s="20">
        <v>7110673</v>
      </c>
      <c r="G21" s="20">
        <v>3427032</v>
      </c>
      <c r="H21" s="20">
        <v>-388912</v>
      </c>
      <c r="I21" s="20">
        <v>-138978</v>
      </c>
      <c r="J21" s="20">
        <v>2899142</v>
      </c>
      <c r="K21" s="20">
        <v>2335656</v>
      </c>
      <c r="L21" s="20">
        <v>-138978</v>
      </c>
      <c r="M21" s="20">
        <v>-147910</v>
      </c>
      <c r="N21" s="20">
        <v>2048768</v>
      </c>
      <c r="O21" s="20"/>
      <c r="P21" s="20"/>
      <c r="Q21" s="20"/>
      <c r="R21" s="20"/>
      <c r="S21" s="20"/>
      <c r="T21" s="20"/>
      <c r="U21" s="20"/>
      <c r="V21" s="20"/>
      <c r="W21" s="20">
        <v>4947910</v>
      </c>
      <c r="X21" s="20">
        <v>7761790</v>
      </c>
      <c r="Y21" s="20">
        <v>-2813880</v>
      </c>
      <c r="Z21" s="21">
        <v>-36.252977728075614</v>
      </c>
      <c r="AA21" s="22">
        <v>7110673</v>
      </c>
    </row>
    <row r="22" spans="1:27" x14ac:dyDescent="0.25">
      <c r="A22" s="23" t="s">
        <v>35</v>
      </c>
      <c r="B22" s="17" t="s">
        <v>32</v>
      </c>
      <c r="C22" s="18">
        <v>1008598</v>
      </c>
      <c r="D22" s="18"/>
      <c r="E22" s="19"/>
      <c r="F22" s="20"/>
      <c r="G22" s="20">
        <v>-1517</v>
      </c>
      <c r="H22" s="20">
        <v>-67402</v>
      </c>
      <c r="I22" s="20">
        <v>1020033</v>
      </c>
      <c r="J22" s="20">
        <v>951114</v>
      </c>
      <c r="K22" s="20">
        <v>-8731</v>
      </c>
      <c r="L22" s="20"/>
      <c r="M22" s="20"/>
      <c r="N22" s="20">
        <v>-8731</v>
      </c>
      <c r="O22" s="20"/>
      <c r="P22" s="20"/>
      <c r="Q22" s="20"/>
      <c r="R22" s="20"/>
      <c r="S22" s="20"/>
      <c r="T22" s="20"/>
      <c r="U22" s="20"/>
      <c r="V22" s="20"/>
      <c r="W22" s="20">
        <v>942383</v>
      </c>
      <c r="X22" s="20"/>
      <c r="Y22" s="20">
        <v>942383</v>
      </c>
      <c r="Z22" s="21"/>
      <c r="AA22" s="22"/>
    </row>
    <row r="23" spans="1:27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/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/>
      <c r="Y23" s="20">
        <v>-101973</v>
      </c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12464328437</v>
      </c>
      <c r="D25" s="29">
        <f t="shared" ref="D25:Y25" si="1">SUM(D15:D24)</f>
        <v>0</v>
      </c>
      <c r="E25" s="35">
        <f t="shared" si="1"/>
        <v>4924960632</v>
      </c>
      <c r="F25" s="36">
        <f t="shared" si="1"/>
        <v>5446896339</v>
      </c>
      <c r="G25" s="36">
        <f t="shared" si="1"/>
        <v>3029457279</v>
      </c>
      <c r="H25" s="36">
        <f t="shared" si="1"/>
        <v>-15399586</v>
      </c>
      <c r="I25" s="36">
        <f t="shared" si="1"/>
        <v>212013090</v>
      </c>
      <c r="J25" s="36">
        <f t="shared" si="1"/>
        <v>3226070783</v>
      </c>
      <c r="K25" s="36">
        <f t="shared" si="1"/>
        <v>8710450605</v>
      </c>
      <c r="L25" s="36">
        <f t="shared" si="1"/>
        <v>130830818</v>
      </c>
      <c r="M25" s="36">
        <f t="shared" si="1"/>
        <v>136883354</v>
      </c>
      <c r="N25" s="36">
        <f t="shared" si="1"/>
        <v>8978164777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12204235560</v>
      </c>
      <c r="X25" s="36">
        <f t="shared" si="1"/>
        <v>3236918518</v>
      </c>
      <c r="Y25" s="36">
        <f t="shared" si="1"/>
        <v>8967317042</v>
      </c>
      <c r="Z25" s="37">
        <f>+IF(X25&lt;&gt;0,+(Y25/X25)*100,0)</f>
        <v>277.03252312760253</v>
      </c>
      <c r="AA25" s="38">
        <f>SUM(AA15:AA24)</f>
        <v>5446896339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13677343323</v>
      </c>
      <c r="D26" s="29">
        <f>+D13+D25</f>
        <v>0</v>
      </c>
      <c r="E26" s="30">
        <f t="shared" si="2"/>
        <v>8265248719</v>
      </c>
      <c r="F26" s="31">
        <f t="shared" si="2"/>
        <v>8810140299</v>
      </c>
      <c r="G26" s="31">
        <f t="shared" si="2"/>
        <v>4332459160</v>
      </c>
      <c r="H26" s="31">
        <f t="shared" si="2"/>
        <v>-216486444</v>
      </c>
      <c r="I26" s="31">
        <f t="shared" si="2"/>
        <v>1139734207</v>
      </c>
      <c r="J26" s="31">
        <f t="shared" si="2"/>
        <v>5255706923</v>
      </c>
      <c r="K26" s="31">
        <f t="shared" si="2"/>
        <v>6386466489</v>
      </c>
      <c r="L26" s="31">
        <f t="shared" si="2"/>
        <v>336047753</v>
      </c>
      <c r="M26" s="31">
        <f t="shared" si="2"/>
        <v>275555285</v>
      </c>
      <c r="N26" s="31">
        <f t="shared" si="2"/>
        <v>6998069527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12253776450</v>
      </c>
      <c r="X26" s="31">
        <f t="shared" si="2"/>
        <v>6095667223</v>
      </c>
      <c r="Y26" s="31">
        <f t="shared" si="2"/>
        <v>6158109227</v>
      </c>
      <c r="Z26" s="32">
        <f>+IF(X26&lt;&gt;0,+(Y26/X26)*100,0)</f>
        <v>101.0243670088222</v>
      </c>
      <c r="AA26" s="33">
        <f>+AA13+AA25</f>
        <v>8810140299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49476573</v>
      </c>
      <c r="D30" s="18"/>
      <c r="E30" s="19">
        <v>1351485</v>
      </c>
      <c r="F30" s="20">
        <v>1351485</v>
      </c>
      <c r="G30" s="20">
        <v>1826224</v>
      </c>
      <c r="H30" s="20">
        <v>34594</v>
      </c>
      <c r="I30" s="20">
        <v>47409724</v>
      </c>
      <c r="J30" s="20">
        <v>49270542</v>
      </c>
      <c r="K30" s="20">
        <v>206030</v>
      </c>
      <c r="L30" s="20"/>
      <c r="M30" s="20">
        <v>-883929</v>
      </c>
      <c r="N30" s="20">
        <v>-677899</v>
      </c>
      <c r="O30" s="20"/>
      <c r="P30" s="20"/>
      <c r="Q30" s="20"/>
      <c r="R30" s="20"/>
      <c r="S30" s="20"/>
      <c r="T30" s="20"/>
      <c r="U30" s="20"/>
      <c r="V30" s="20"/>
      <c r="W30" s="20">
        <v>48592643</v>
      </c>
      <c r="X30" s="20">
        <v>913112</v>
      </c>
      <c r="Y30" s="20">
        <v>47679531</v>
      </c>
      <c r="Z30" s="21">
        <v>5221.6519988785603</v>
      </c>
      <c r="AA30" s="22">
        <v>1351485</v>
      </c>
    </row>
    <row r="31" spans="1:27" x14ac:dyDescent="0.25">
      <c r="A31" s="23" t="s">
        <v>58</v>
      </c>
      <c r="B31" s="39" t="s">
        <v>32</v>
      </c>
      <c r="C31" s="18">
        <v>46832501</v>
      </c>
      <c r="D31" s="18"/>
      <c r="E31" s="19">
        <v>35017999</v>
      </c>
      <c r="F31" s="20">
        <v>36086171</v>
      </c>
      <c r="G31" s="20">
        <v>7881040</v>
      </c>
      <c r="H31" s="20">
        <v>238370</v>
      </c>
      <c r="I31" s="20">
        <v>12362793</v>
      </c>
      <c r="J31" s="20">
        <v>20482203</v>
      </c>
      <c r="K31" s="20">
        <v>29686045</v>
      </c>
      <c r="L31" s="20">
        <v>565260</v>
      </c>
      <c r="M31" s="20">
        <v>204430</v>
      </c>
      <c r="N31" s="20">
        <v>30455735</v>
      </c>
      <c r="O31" s="20"/>
      <c r="P31" s="20"/>
      <c r="Q31" s="20"/>
      <c r="R31" s="20"/>
      <c r="S31" s="20"/>
      <c r="T31" s="20"/>
      <c r="U31" s="20"/>
      <c r="V31" s="20"/>
      <c r="W31" s="20">
        <v>50937938</v>
      </c>
      <c r="X31" s="20">
        <v>34038423</v>
      </c>
      <c r="Y31" s="20">
        <v>16899515</v>
      </c>
      <c r="Z31" s="21">
        <v>49.648348867396116</v>
      </c>
      <c r="AA31" s="22">
        <v>36086171</v>
      </c>
    </row>
    <row r="32" spans="1:27" x14ac:dyDescent="0.25">
      <c r="A32" s="23" t="s">
        <v>59</v>
      </c>
      <c r="B32" s="17" t="s">
        <v>32</v>
      </c>
      <c r="C32" s="18">
        <v>-639520636</v>
      </c>
      <c r="D32" s="18"/>
      <c r="E32" s="19">
        <v>607532431</v>
      </c>
      <c r="F32" s="20">
        <v>594780996</v>
      </c>
      <c r="G32" s="20">
        <v>316397037</v>
      </c>
      <c r="H32" s="20">
        <v>-319386628</v>
      </c>
      <c r="I32" s="20">
        <v>104487518</v>
      </c>
      <c r="J32" s="20">
        <v>101497927</v>
      </c>
      <c r="K32" s="20">
        <v>-137261027</v>
      </c>
      <c r="L32" s="20">
        <v>92450022</v>
      </c>
      <c r="M32" s="20">
        <v>-265521970</v>
      </c>
      <c r="N32" s="20">
        <v>-310332975</v>
      </c>
      <c r="O32" s="20"/>
      <c r="P32" s="20"/>
      <c r="Q32" s="20"/>
      <c r="R32" s="20"/>
      <c r="S32" s="20"/>
      <c r="T32" s="20"/>
      <c r="U32" s="20"/>
      <c r="V32" s="20"/>
      <c r="W32" s="20">
        <v>-208835048</v>
      </c>
      <c r="X32" s="20">
        <v>316206240</v>
      </c>
      <c r="Y32" s="20">
        <v>-525041288</v>
      </c>
      <c r="Z32" s="21">
        <v>-166.04393638784612</v>
      </c>
      <c r="AA32" s="22">
        <v>594780996</v>
      </c>
    </row>
    <row r="33" spans="1:27" x14ac:dyDescent="0.25">
      <c r="A33" s="23" t="s">
        <v>60</v>
      </c>
      <c r="B33" s="17" t="s">
        <v>32</v>
      </c>
      <c r="C33" s="18">
        <v>-1032258987</v>
      </c>
      <c r="D33" s="18"/>
      <c r="E33" s="19">
        <v>-537594294</v>
      </c>
      <c r="F33" s="20">
        <v>-538468525</v>
      </c>
      <c r="G33" s="20">
        <v>-26016547</v>
      </c>
      <c r="H33" s="20">
        <v>-8941253</v>
      </c>
      <c r="I33" s="20">
        <v>-3609909</v>
      </c>
      <c r="J33" s="20">
        <v>-38567709</v>
      </c>
      <c r="K33" s="20">
        <v>-7438581</v>
      </c>
      <c r="L33" s="20">
        <v>-567703435</v>
      </c>
      <c r="M33" s="20">
        <v>-5655319</v>
      </c>
      <c r="N33" s="20">
        <v>-580797335</v>
      </c>
      <c r="O33" s="20"/>
      <c r="P33" s="20"/>
      <c r="Q33" s="20"/>
      <c r="R33" s="20"/>
      <c r="S33" s="20"/>
      <c r="T33" s="20"/>
      <c r="U33" s="20"/>
      <c r="V33" s="20"/>
      <c r="W33" s="20">
        <v>-619365044</v>
      </c>
      <c r="X33" s="20">
        <v>-458496934</v>
      </c>
      <c r="Y33" s="20">
        <v>-160868110</v>
      </c>
      <c r="Z33" s="21">
        <v>35.085972897694447</v>
      </c>
      <c r="AA33" s="22">
        <v>-538468525</v>
      </c>
    </row>
    <row r="34" spans="1:27" x14ac:dyDescent="0.25">
      <c r="A34" s="23" t="s">
        <v>61</v>
      </c>
      <c r="B34" s="17" t="s">
        <v>32</v>
      </c>
      <c r="C34" s="18">
        <v>8639067</v>
      </c>
      <c r="D34" s="18"/>
      <c r="E34" s="19">
        <v>7532411</v>
      </c>
      <c r="F34" s="20">
        <v>7362460</v>
      </c>
      <c r="G34" s="20">
        <v>2605105</v>
      </c>
      <c r="H34" s="20">
        <v>-7236739</v>
      </c>
      <c r="I34" s="20">
        <v>-5423065</v>
      </c>
      <c r="J34" s="20">
        <v>-10054699</v>
      </c>
      <c r="K34" s="20">
        <v>5890465</v>
      </c>
      <c r="L34" s="20">
        <v>128547</v>
      </c>
      <c r="M34" s="20">
        <v>128547</v>
      </c>
      <c r="N34" s="20">
        <v>6147559</v>
      </c>
      <c r="O34" s="20"/>
      <c r="P34" s="20"/>
      <c r="Q34" s="20"/>
      <c r="R34" s="20"/>
      <c r="S34" s="20"/>
      <c r="T34" s="20"/>
      <c r="U34" s="20"/>
      <c r="V34" s="20"/>
      <c r="W34" s="20">
        <v>-3907140</v>
      </c>
      <c r="X34" s="20">
        <v>6571775</v>
      </c>
      <c r="Y34" s="20">
        <v>-10478915</v>
      </c>
      <c r="Z34" s="21">
        <v>-159.4533440356677</v>
      </c>
      <c r="AA34" s="22">
        <v>7362460</v>
      </c>
    </row>
    <row r="35" spans="1:27" x14ac:dyDescent="0.25">
      <c r="A35" s="23" t="s">
        <v>39</v>
      </c>
      <c r="B35" s="17" t="s">
        <v>32</v>
      </c>
      <c r="C35" s="18">
        <v>-51613483</v>
      </c>
      <c r="D35" s="18"/>
      <c r="E35" s="19">
        <v>97827946</v>
      </c>
      <c r="F35" s="20">
        <v>112118514</v>
      </c>
      <c r="G35" s="20">
        <v>17419568</v>
      </c>
      <c r="H35" s="20">
        <v>4577172</v>
      </c>
      <c r="I35" s="20">
        <v>-2341416</v>
      </c>
      <c r="J35" s="20">
        <v>19655324</v>
      </c>
      <c r="K35" s="20">
        <v>-12841596</v>
      </c>
      <c r="L35" s="20">
        <v>7489542</v>
      </c>
      <c r="M35" s="20">
        <v>5207926</v>
      </c>
      <c r="N35" s="20">
        <v>-144128</v>
      </c>
      <c r="O35" s="20"/>
      <c r="P35" s="20"/>
      <c r="Q35" s="20"/>
      <c r="R35" s="20"/>
      <c r="S35" s="20"/>
      <c r="T35" s="20"/>
      <c r="U35" s="20"/>
      <c r="V35" s="20"/>
      <c r="W35" s="20">
        <v>19511196</v>
      </c>
      <c r="X35" s="20">
        <v>52153308</v>
      </c>
      <c r="Y35" s="20">
        <v>-32642112</v>
      </c>
      <c r="Z35" s="21">
        <v>-62.588766181428035</v>
      </c>
      <c r="AA35" s="22">
        <v>112118514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-1618444965</v>
      </c>
      <c r="D37" s="29">
        <f t="shared" ref="D37:Y37" si="3">SUM(D29:D36)</f>
        <v>0</v>
      </c>
      <c r="E37" s="30">
        <f t="shared" si="3"/>
        <v>211667978</v>
      </c>
      <c r="F37" s="31">
        <f t="shared" si="3"/>
        <v>213231101</v>
      </c>
      <c r="G37" s="31">
        <f t="shared" si="3"/>
        <v>320112427</v>
      </c>
      <c r="H37" s="31">
        <f t="shared" si="3"/>
        <v>-330714484</v>
      </c>
      <c r="I37" s="31">
        <f t="shared" si="3"/>
        <v>152885645</v>
      </c>
      <c r="J37" s="31">
        <f t="shared" si="3"/>
        <v>142283588</v>
      </c>
      <c r="K37" s="31">
        <f t="shared" si="3"/>
        <v>-121758664</v>
      </c>
      <c r="L37" s="31">
        <f t="shared" si="3"/>
        <v>-467070064</v>
      </c>
      <c r="M37" s="31">
        <f t="shared" si="3"/>
        <v>-266520315</v>
      </c>
      <c r="N37" s="31">
        <f t="shared" si="3"/>
        <v>-855349043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-713065455</v>
      </c>
      <c r="X37" s="31">
        <f t="shared" si="3"/>
        <v>-48614076</v>
      </c>
      <c r="Y37" s="31">
        <f t="shared" si="3"/>
        <v>-664451379</v>
      </c>
      <c r="Z37" s="32">
        <f>+IF(X37&lt;&gt;0,+(Y37/X37)*100,0)</f>
        <v>1366.788045092125</v>
      </c>
      <c r="AA37" s="33">
        <f>SUM(AA29:AA36)</f>
        <v>213231101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90247173</v>
      </c>
      <c r="D39" s="18"/>
      <c r="E39" s="19">
        <v>9749423</v>
      </c>
      <c r="F39" s="20">
        <v>9749423</v>
      </c>
      <c r="G39" s="20">
        <v>10850413</v>
      </c>
      <c r="H39" s="20"/>
      <c r="I39" s="20">
        <v>79396759</v>
      </c>
      <c r="J39" s="20">
        <v>90247172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90247172</v>
      </c>
      <c r="X39" s="20">
        <v>10975657</v>
      </c>
      <c r="Y39" s="20">
        <v>79271515</v>
      </c>
      <c r="Z39" s="21">
        <v>722.24847223268728</v>
      </c>
      <c r="AA39" s="22">
        <v>9749423</v>
      </c>
    </row>
    <row r="40" spans="1:27" x14ac:dyDescent="0.25">
      <c r="A40" s="23" t="s">
        <v>61</v>
      </c>
      <c r="B40" s="17" t="s">
        <v>32</v>
      </c>
      <c r="C40" s="18">
        <v>3378361</v>
      </c>
      <c r="D40" s="18"/>
      <c r="E40" s="19">
        <v>2209033</v>
      </c>
      <c r="F40" s="20">
        <v>2209033</v>
      </c>
      <c r="G40" s="20">
        <v>1144698</v>
      </c>
      <c r="H40" s="20">
        <v>10938</v>
      </c>
      <c r="I40" s="20">
        <v>5002938</v>
      </c>
      <c r="J40" s="20">
        <v>6158574</v>
      </c>
      <c r="K40" s="20">
        <v>2255538</v>
      </c>
      <c r="L40" s="20">
        <v>10938</v>
      </c>
      <c r="M40" s="20">
        <v>10938</v>
      </c>
      <c r="N40" s="20">
        <v>2277414</v>
      </c>
      <c r="O40" s="20"/>
      <c r="P40" s="20"/>
      <c r="Q40" s="20"/>
      <c r="R40" s="20"/>
      <c r="S40" s="20"/>
      <c r="T40" s="20"/>
      <c r="U40" s="20"/>
      <c r="V40" s="20"/>
      <c r="W40" s="20">
        <v>8435988</v>
      </c>
      <c r="X40" s="20">
        <v>1484724</v>
      </c>
      <c r="Y40" s="20">
        <v>6951264</v>
      </c>
      <c r="Z40" s="21">
        <v>468.18560217252497</v>
      </c>
      <c r="AA40" s="22">
        <v>2209033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12093050</v>
      </c>
      <c r="D42" s="18"/>
      <c r="E42" s="19">
        <v>6193012</v>
      </c>
      <c r="F42" s="20">
        <v>6193012</v>
      </c>
      <c r="G42" s="20">
        <v>4257101</v>
      </c>
      <c r="H42" s="20">
        <v>37961</v>
      </c>
      <c r="I42" s="20">
        <v>32274776</v>
      </c>
      <c r="J42" s="20">
        <v>36569838</v>
      </c>
      <c r="K42" s="20">
        <v>7902325</v>
      </c>
      <c r="L42" s="20">
        <v>34779</v>
      </c>
      <c r="M42" s="20">
        <v>34779</v>
      </c>
      <c r="N42" s="20">
        <v>7971883</v>
      </c>
      <c r="O42" s="20"/>
      <c r="P42" s="20"/>
      <c r="Q42" s="20"/>
      <c r="R42" s="20"/>
      <c r="S42" s="20"/>
      <c r="T42" s="20"/>
      <c r="U42" s="20"/>
      <c r="V42" s="20"/>
      <c r="W42" s="20">
        <v>44541721</v>
      </c>
      <c r="X42" s="20">
        <v>3722344</v>
      </c>
      <c r="Y42" s="20">
        <v>40819377</v>
      </c>
      <c r="Z42" s="21">
        <v>1096.6041021463893</v>
      </c>
      <c r="AA42" s="22">
        <v>6193012</v>
      </c>
    </row>
    <row r="43" spans="1:27" x14ac:dyDescent="0.25">
      <c r="A43" s="27" t="s">
        <v>67</v>
      </c>
      <c r="B43" s="34" t="s">
        <v>32</v>
      </c>
      <c r="C43" s="29">
        <f>SUM(C39:C42)</f>
        <v>105718584</v>
      </c>
      <c r="D43" s="29">
        <f t="shared" ref="D43:Y43" si="4">SUM(D39:D42)</f>
        <v>0</v>
      </c>
      <c r="E43" s="35">
        <f t="shared" si="4"/>
        <v>18151468</v>
      </c>
      <c r="F43" s="36">
        <f t="shared" si="4"/>
        <v>18151468</v>
      </c>
      <c r="G43" s="36">
        <f t="shared" si="4"/>
        <v>16252212</v>
      </c>
      <c r="H43" s="36">
        <f t="shared" si="4"/>
        <v>48899</v>
      </c>
      <c r="I43" s="36">
        <f t="shared" si="4"/>
        <v>116674473</v>
      </c>
      <c r="J43" s="36">
        <f t="shared" si="4"/>
        <v>132975584</v>
      </c>
      <c r="K43" s="36">
        <f t="shared" si="4"/>
        <v>10157863</v>
      </c>
      <c r="L43" s="36">
        <f t="shared" si="4"/>
        <v>45717</v>
      </c>
      <c r="M43" s="36">
        <f t="shared" si="4"/>
        <v>45717</v>
      </c>
      <c r="N43" s="36">
        <f t="shared" si="4"/>
        <v>10249297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143224881</v>
      </c>
      <c r="X43" s="36">
        <f t="shared" si="4"/>
        <v>16182725</v>
      </c>
      <c r="Y43" s="36">
        <f t="shared" si="4"/>
        <v>127042156</v>
      </c>
      <c r="Z43" s="37">
        <f>+IF(X43&lt;&gt;0,+(Y43/X43)*100,0)</f>
        <v>785.04798172124902</v>
      </c>
      <c r="AA43" s="38">
        <f>SUM(AA39:AA42)</f>
        <v>18151468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-1512726381</v>
      </c>
      <c r="D44" s="29">
        <f>+D37+D43</f>
        <v>0</v>
      </c>
      <c r="E44" s="30">
        <f t="shared" si="5"/>
        <v>229819446</v>
      </c>
      <c r="F44" s="31">
        <f t="shared" si="5"/>
        <v>231382569</v>
      </c>
      <c r="G44" s="31">
        <f t="shared" si="5"/>
        <v>336364639</v>
      </c>
      <c r="H44" s="31">
        <f t="shared" si="5"/>
        <v>-330665585</v>
      </c>
      <c r="I44" s="31">
        <f t="shared" si="5"/>
        <v>269560118</v>
      </c>
      <c r="J44" s="31">
        <f t="shared" si="5"/>
        <v>275259172</v>
      </c>
      <c r="K44" s="31">
        <f t="shared" si="5"/>
        <v>-111600801</v>
      </c>
      <c r="L44" s="31">
        <f t="shared" si="5"/>
        <v>-467024347</v>
      </c>
      <c r="M44" s="31">
        <f t="shared" si="5"/>
        <v>-266474598</v>
      </c>
      <c r="N44" s="31">
        <f t="shared" si="5"/>
        <v>-845099746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-569840574</v>
      </c>
      <c r="X44" s="31">
        <f t="shared" si="5"/>
        <v>-32431351</v>
      </c>
      <c r="Y44" s="31">
        <f t="shared" si="5"/>
        <v>-537409223</v>
      </c>
      <c r="Z44" s="32">
        <f>+IF(X44&lt;&gt;0,+(Y44/X44)*100,0)</f>
        <v>1657.067024435707</v>
      </c>
      <c r="AA44" s="33">
        <f>+AA37+AA43</f>
        <v>231382569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15190069704</v>
      </c>
      <c r="D45" s="42">
        <f t="shared" si="6"/>
        <v>0</v>
      </c>
      <c r="E45" s="43">
        <f t="shared" si="6"/>
        <v>8035429273</v>
      </c>
      <c r="F45" s="44">
        <f t="shared" si="6"/>
        <v>8578757730</v>
      </c>
      <c r="G45" s="44">
        <f t="shared" si="6"/>
        <v>3996094521</v>
      </c>
      <c r="H45" s="44">
        <f t="shared" si="6"/>
        <v>114179141</v>
      </c>
      <c r="I45" s="44">
        <f t="shared" si="6"/>
        <v>870174089</v>
      </c>
      <c r="J45" s="44">
        <f t="shared" si="6"/>
        <v>4980447751</v>
      </c>
      <c r="K45" s="44">
        <f t="shared" si="6"/>
        <v>6498067290</v>
      </c>
      <c r="L45" s="44">
        <f t="shared" si="6"/>
        <v>803072100</v>
      </c>
      <c r="M45" s="44">
        <f t="shared" si="6"/>
        <v>542029883</v>
      </c>
      <c r="N45" s="44">
        <f t="shared" si="6"/>
        <v>7843169273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12823617024</v>
      </c>
      <c r="X45" s="44">
        <f t="shared" si="6"/>
        <v>6128098574</v>
      </c>
      <c r="Y45" s="44">
        <f t="shared" si="6"/>
        <v>6695518450</v>
      </c>
      <c r="Z45" s="45">
        <f>+IF(X45&lt;&gt;0,+(Y45/X45)*100,0)</f>
        <v>109.25931378466107</v>
      </c>
      <c r="AA45" s="46">
        <f>+AA26-AA44</f>
        <v>8578757730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2910885499</v>
      </c>
      <c r="D47" s="18"/>
      <c r="E47" s="19">
        <v>875164365</v>
      </c>
      <c r="F47" s="20">
        <v>880770632</v>
      </c>
      <c r="G47" s="20">
        <v>1645942834</v>
      </c>
      <c r="H47" s="20">
        <v>43638927</v>
      </c>
      <c r="I47" s="20">
        <v>167603338</v>
      </c>
      <c r="J47" s="20">
        <v>1857185099</v>
      </c>
      <c r="K47" s="20">
        <v>55069775</v>
      </c>
      <c r="L47" s="20">
        <v>-4375100</v>
      </c>
      <c r="M47" s="20">
        <v>69363566</v>
      </c>
      <c r="N47" s="20">
        <v>120058241</v>
      </c>
      <c r="O47" s="20"/>
      <c r="P47" s="20"/>
      <c r="Q47" s="20"/>
      <c r="R47" s="20"/>
      <c r="S47" s="20"/>
      <c r="T47" s="20"/>
      <c r="U47" s="20"/>
      <c r="V47" s="20"/>
      <c r="W47" s="20">
        <v>1977243340</v>
      </c>
      <c r="X47" s="20">
        <v>633988778</v>
      </c>
      <c r="Y47" s="20">
        <v>1343254562</v>
      </c>
      <c r="Z47" s="47">
        <v>211.87355496062108</v>
      </c>
      <c r="AA47" s="22">
        <v>880770632</v>
      </c>
    </row>
    <row r="48" spans="1:27" x14ac:dyDescent="0.25">
      <c r="A48" s="23" t="s">
        <v>73</v>
      </c>
      <c r="B48" s="17" t="s">
        <v>32</v>
      </c>
      <c r="C48" s="18">
        <v>36341811</v>
      </c>
      <c r="D48" s="18"/>
      <c r="E48" s="19">
        <v>133347669</v>
      </c>
      <c r="F48" s="20">
        <v>128105506</v>
      </c>
      <c r="G48" s="20">
        <v>58685058</v>
      </c>
      <c r="H48" s="20">
        <v>-1835009</v>
      </c>
      <c r="I48" s="20">
        <v>-24061926</v>
      </c>
      <c r="J48" s="20">
        <v>32788123</v>
      </c>
      <c r="K48" s="20"/>
      <c r="L48" s="20">
        <v>-21332445</v>
      </c>
      <c r="M48" s="20">
        <v>-581507</v>
      </c>
      <c r="N48" s="20">
        <v>-21913952</v>
      </c>
      <c r="O48" s="20"/>
      <c r="P48" s="20"/>
      <c r="Q48" s="20"/>
      <c r="R48" s="20"/>
      <c r="S48" s="20"/>
      <c r="T48" s="20"/>
      <c r="U48" s="20"/>
      <c r="V48" s="20"/>
      <c r="W48" s="20">
        <v>10874171</v>
      </c>
      <c r="X48" s="20">
        <v>74561037</v>
      </c>
      <c r="Y48" s="20">
        <v>-63686866</v>
      </c>
      <c r="Z48" s="47">
        <v>-85.415746028317713</v>
      </c>
      <c r="AA48" s="22">
        <v>128105506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2947227310</v>
      </c>
      <c r="D50" s="50">
        <f t="shared" ref="D50:Y50" si="7">SUM(D47:D49)</f>
        <v>0</v>
      </c>
      <c r="E50" s="51">
        <f t="shared" si="7"/>
        <v>1008512034</v>
      </c>
      <c r="F50" s="52">
        <f t="shared" si="7"/>
        <v>1008876138</v>
      </c>
      <c r="G50" s="52">
        <f t="shared" si="7"/>
        <v>1704627892</v>
      </c>
      <c r="H50" s="52">
        <f t="shared" si="7"/>
        <v>41803918</v>
      </c>
      <c r="I50" s="52">
        <f t="shared" si="7"/>
        <v>143541412</v>
      </c>
      <c r="J50" s="52">
        <f t="shared" si="7"/>
        <v>1889973222</v>
      </c>
      <c r="K50" s="52">
        <f t="shared" si="7"/>
        <v>55069775</v>
      </c>
      <c r="L50" s="52">
        <f t="shared" si="7"/>
        <v>-25707545</v>
      </c>
      <c r="M50" s="52">
        <f t="shared" si="7"/>
        <v>68782059</v>
      </c>
      <c r="N50" s="52">
        <f t="shared" si="7"/>
        <v>98144289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1988117511</v>
      </c>
      <c r="X50" s="52">
        <f t="shared" si="7"/>
        <v>708549815</v>
      </c>
      <c r="Y50" s="52">
        <f t="shared" si="7"/>
        <v>1279567696</v>
      </c>
      <c r="Z50" s="53">
        <f>+IF(X50&lt;&gt;0,+(Y50/X50)*100,0)</f>
        <v>180.58965917590425</v>
      </c>
      <c r="AA50" s="54">
        <f>SUM(AA47:AA49)</f>
        <v>1008876138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73F4473-E8BF-4FF4-B70F-E84CC608EDF0}"/>
</file>

<file path=customXml/itemProps2.xml><?xml version="1.0" encoding="utf-8"?>
<ds:datastoreItem xmlns:ds="http://schemas.openxmlformats.org/officeDocument/2006/customXml" ds:itemID="{1B1B02CC-1F9C-4D8D-93D0-1267AB503443}"/>
</file>

<file path=customXml/itemProps3.xml><?xml version="1.0" encoding="utf-8"?>
<ds:datastoreItem xmlns:ds="http://schemas.openxmlformats.org/officeDocument/2006/customXml" ds:itemID="{D3CB2E47-80A0-4BCA-85D8-C653A9B665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2026-02-09T13:22:25Z</dcterms:created>
  <dcterms:modified xsi:type="dcterms:W3CDTF">2026-02-09T13:23:33Z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